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65" windowWidth="19140" windowHeight="5250" activeTab="1"/>
  </bookViews>
  <sheets>
    <sheet name="PlanfinAnalysisรายรพ" sheetId="1" r:id="rId1"/>
    <sheet name="เกณฑ์PlanfinAnalysis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P90" i="1" l="1"/>
  <c r="Q90" i="1" s="1"/>
  <c r="L90" i="1"/>
  <c r="I90" i="1"/>
  <c r="H90" i="1"/>
  <c r="T90" i="1" s="1"/>
  <c r="T89" i="1"/>
  <c r="P89" i="1"/>
  <c r="Q89" i="1" s="1"/>
  <c r="L89" i="1"/>
  <c r="I89" i="1"/>
  <c r="H89" i="1"/>
  <c r="J89" i="1" s="1"/>
  <c r="M89" i="1" s="1"/>
  <c r="T88" i="1"/>
  <c r="P88" i="1"/>
  <c r="Q88" i="1" s="1"/>
  <c r="L88" i="1"/>
  <c r="I88" i="1"/>
  <c r="H88" i="1"/>
  <c r="J88" i="1" s="1"/>
  <c r="M88" i="1" s="1"/>
  <c r="T87" i="1"/>
  <c r="P87" i="1"/>
  <c r="Q87" i="1" s="1"/>
  <c r="L87" i="1"/>
  <c r="I87" i="1"/>
  <c r="H87" i="1"/>
  <c r="J87" i="1" s="1"/>
  <c r="M87" i="1" s="1"/>
  <c r="T86" i="1"/>
  <c r="P86" i="1"/>
  <c r="Q86" i="1" s="1"/>
  <c r="L86" i="1"/>
  <c r="I86" i="1"/>
  <c r="H86" i="1"/>
  <c r="J86" i="1" s="1"/>
  <c r="M86" i="1" s="1"/>
  <c r="T85" i="1"/>
  <c r="P85" i="1"/>
  <c r="Q85" i="1" s="1"/>
  <c r="L85" i="1"/>
  <c r="I85" i="1"/>
  <c r="H85" i="1"/>
  <c r="J85" i="1" s="1"/>
  <c r="M85" i="1" s="1"/>
  <c r="T84" i="1"/>
  <c r="P84" i="1"/>
  <c r="Q84" i="1" s="1"/>
  <c r="L84" i="1"/>
  <c r="I84" i="1"/>
  <c r="H84" i="1"/>
  <c r="J84" i="1" s="1"/>
  <c r="M84" i="1" s="1"/>
  <c r="U84" i="1" s="1"/>
  <c r="T83" i="1"/>
  <c r="P83" i="1"/>
  <c r="Q83" i="1" s="1"/>
  <c r="L83" i="1"/>
  <c r="I83" i="1"/>
  <c r="H83" i="1"/>
  <c r="J83" i="1" s="1"/>
  <c r="M83" i="1" s="1"/>
  <c r="U83" i="1" s="1"/>
  <c r="T82" i="1"/>
  <c r="P82" i="1"/>
  <c r="Q82" i="1" s="1"/>
  <c r="L82" i="1"/>
  <c r="I82" i="1"/>
  <c r="H82" i="1"/>
  <c r="J82" i="1" s="1"/>
  <c r="M82" i="1" s="1"/>
  <c r="U82" i="1" s="1"/>
  <c r="T81" i="1"/>
  <c r="P81" i="1"/>
  <c r="Q81" i="1" s="1"/>
  <c r="L81" i="1"/>
  <c r="I81" i="1"/>
  <c r="H81" i="1"/>
  <c r="J81" i="1" s="1"/>
  <c r="M81" i="1" s="1"/>
  <c r="U81" i="1" s="1"/>
  <c r="T80" i="1"/>
  <c r="P80" i="1"/>
  <c r="Q80" i="1" s="1"/>
  <c r="L80" i="1"/>
  <c r="I80" i="1"/>
  <c r="H80" i="1"/>
  <c r="J80" i="1" s="1"/>
  <c r="M80" i="1" s="1"/>
  <c r="U80" i="1" s="1"/>
  <c r="T79" i="1"/>
  <c r="P79" i="1"/>
  <c r="Q79" i="1" s="1"/>
  <c r="L79" i="1"/>
  <c r="I79" i="1"/>
  <c r="H79" i="1"/>
  <c r="J79" i="1" s="1"/>
  <c r="M79" i="1" s="1"/>
  <c r="U79" i="1" s="1"/>
  <c r="T78" i="1"/>
  <c r="P78" i="1"/>
  <c r="Q78" i="1" s="1"/>
  <c r="L78" i="1"/>
  <c r="I78" i="1"/>
  <c r="H78" i="1"/>
  <c r="J78" i="1" s="1"/>
  <c r="M78" i="1" s="1"/>
  <c r="U78" i="1" s="1"/>
  <c r="T77" i="1"/>
  <c r="P77" i="1"/>
  <c r="Q77" i="1" s="1"/>
  <c r="L77" i="1"/>
  <c r="I77" i="1"/>
  <c r="H77" i="1"/>
  <c r="J77" i="1" s="1"/>
  <c r="M77" i="1" s="1"/>
  <c r="U77" i="1" s="1"/>
  <c r="T76" i="1"/>
  <c r="P76" i="1"/>
  <c r="Q76" i="1" s="1"/>
  <c r="L76" i="1"/>
  <c r="I76" i="1"/>
  <c r="H76" i="1"/>
  <c r="J76" i="1" s="1"/>
  <c r="M76" i="1" s="1"/>
  <c r="T75" i="1"/>
  <c r="P75" i="1"/>
  <c r="Q75" i="1" s="1"/>
  <c r="L75" i="1"/>
  <c r="I75" i="1"/>
  <c r="H75" i="1"/>
  <c r="J75" i="1" s="1"/>
  <c r="M75" i="1" s="1"/>
  <c r="T74" i="1"/>
  <c r="P74" i="1"/>
  <c r="Q74" i="1" s="1"/>
  <c r="L74" i="1"/>
  <c r="I74" i="1"/>
  <c r="H74" i="1"/>
  <c r="J74" i="1" s="1"/>
  <c r="M74" i="1" s="1"/>
  <c r="T73" i="1"/>
  <c r="P73" i="1"/>
  <c r="Q73" i="1" s="1"/>
  <c r="L73" i="1"/>
  <c r="I73" i="1"/>
  <c r="H73" i="1"/>
  <c r="J73" i="1" s="1"/>
  <c r="M73" i="1" s="1"/>
  <c r="T72" i="1"/>
  <c r="P72" i="1"/>
  <c r="Q72" i="1" s="1"/>
  <c r="L72" i="1"/>
  <c r="I72" i="1"/>
  <c r="H72" i="1"/>
  <c r="J72" i="1" s="1"/>
  <c r="M72" i="1" s="1"/>
  <c r="T71" i="1"/>
  <c r="P71" i="1"/>
  <c r="Q71" i="1" s="1"/>
  <c r="L71" i="1"/>
  <c r="I71" i="1"/>
  <c r="H71" i="1"/>
  <c r="J71" i="1" s="1"/>
  <c r="M71" i="1" s="1"/>
  <c r="T70" i="1"/>
  <c r="P70" i="1"/>
  <c r="Q70" i="1" s="1"/>
  <c r="L70" i="1"/>
  <c r="I70" i="1"/>
  <c r="H70" i="1"/>
  <c r="J70" i="1" s="1"/>
  <c r="M70" i="1" s="1"/>
  <c r="T69" i="1"/>
  <c r="P69" i="1"/>
  <c r="Q69" i="1" s="1"/>
  <c r="L69" i="1"/>
  <c r="I69" i="1"/>
  <c r="H69" i="1"/>
  <c r="J69" i="1" s="1"/>
  <c r="M69" i="1" s="1"/>
  <c r="T68" i="1"/>
  <c r="P68" i="1"/>
  <c r="Q68" i="1" s="1"/>
  <c r="L68" i="1"/>
  <c r="I68" i="1"/>
  <c r="H68" i="1"/>
  <c r="J68" i="1" s="1"/>
  <c r="M68" i="1" s="1"/>
  <c r="T67" i="1"/>
  <c r="P67" i="1"/>
  <c r="Q67" i="1" s="1"/>
  <c r="L67" i="1"/>
  <c r="I67" i="1"/>
  <c r="H67" i="1"/>
  <c r="J67" i="1" s="1"/>
  <c r="M67" i="1" s="1"/>
  <c r="T66" i="1"/>
  <c r="P66" i="1"/>
  <c r="Q66" i="1" s="1"/>
  <c r="L66" i="1"/>
  <c r="I66" i="1"/>
  <c r="H66" i="1"/>
  <c r="J66" i="1" s="1"/>
  <c r="M66" i="1" s="1"/>
  <c r="T65" i="1"/>
  <c r="P65" i="1"/>
  <c r="Q65" i="1" s="1"/>
  <c r="L65" i="1"/>
  <c r="I65" i="1"/>
  <c r="H65" i="1"/>
  <c r="J65" i="1" s="1"/>
  <c r="M65" i="1" s="1"/>
  <c r="T64" i="1"/>
  <c r="P64" i="1"/>
  <c r="Q64" i="1" s="1"/>
  <c r="L64" i="1"/>
  <c r="I64" i="1"/>
  <c r="H64" i="1"/>
  <c r="J64" i="1" s="1"/>
  <c r="M64" i="1" s="1"/>
  <c r="T63" i="1"/>
  <c r="P63" i="1"/>
  <c r="Q63" i="1" s="1"/>
  <c r="L63" i="1"/>
  <c r="I63" i="1"/>
  <c r="H63" i="1"/>
  <c r="J63" i="1" s="1"/>
  <c r="M63" i="1" s="1"/>
  <c r="T62" i="1"/>
  <c r="P62" i="1"/>
  <c r="Q62" i="1" s="1"/>
  <c r="L62" i="1"/>
  <c r="I62" i="1"/>
  <c r="H62" i="1"/>
  <c r="J62" i="1" s="1"/>
  <c r="M62" i="1" s="1"/>
  <c r="T61" i="1"/>
  <c r="P61" i="1"/>
  <c r="Q61" i="1" s="1"/>
  <c r="L61" i="1"/>
  <c r="I61" i="1"/>
  <c r="H61" i="1"/>
  <c r="J61" i="1" s="1"/>
  <c r="M61" i="1" s="1"/>
  <c r="T60" i="1"/>
  <c r="P60" i="1"/>
  <c r="Q60" i="1" s="1"/>
  <c r="L60" i="1"/>
  <c r="I60" i="1"/>
  <c r="H60" i="1"/>
  <c r="J60" i="1" s="1"/>
  <c r="M60" i="1" s="1"/>
  <c r="U60" i="1" s="1"/>
  <c r="T59" i="1"/>
  <c r="P59" i="1"/>
  <c r="Q59" i="1" s="1"/>
  <c r="L59" i="1"/>
  <c r="I59" i="1"/>
  <c r="H59" i="1"/>
  <c r="J59" i="1" s="1"/>
  <c r="M59" i="1" s="1"/>
  <c r="U59" i="1" s="1"/>
  <c r="T58" i="1"/>
  <c r="P58" i="1"/>
  <c r="Q58" i="1" s="1"/>
  <c r="L58" i="1"/>
  <c r="I58" i="1"/>
  <c r="H58" i="1"/>
  <c r="J58" i="1" s="1"/>
  <c r="M58" i="1" s="1"/>
  <c r="U58" i="1" s="1"/>
  <c r="T57" i="1"/>
  <c r="P57" i="1"/>
  <c r="Q57" i="1" s="1"/>
  <c r="L57" i="1"/>
  <c r="I57" i="1"/>
  <c r="H57" i="1"/>
  <c r="J57" i="1" s="1"/>
  <c r="M57" i="1" s="1"/>
  <c r="U57" i="1" s="1"/>
  <c r="T56" i="1"/>
  <c r="P56" i="1"/>
  <c r="Q56" i="1" s="1"/>
  <c r="L56" i="1"/>
  <c r="I56" i="1"/>
  <c r="H56" i="1"/>
  <c r="J56" i="1" s="1"/>
  <c r="M56" i="1" s="1"/>
  <c r="U56" i="1" s="1"/>
  <c r="T55" i="1"/>
  <c r="P55" i="1"/>
  <c r="Q55" i="1" s="1"/>
  <c r="L55" i="1"/>
  <c r="I55" i="1"/>
  <c r="H55" i="1"/>
  <c r="J55" i="1" s="1"/>
  <c r="M55" i="1" s="1"/>
  <c r="U55" i="1" s="1"/>
  <c r="T54" i="1"/>
  <c r="P54" i="1"/>
  <c r="Q54" i="1" s="1"/>
  <c r="L54" i="1"/>
  <c r="I54" i="1"/>
  <c r="H54" i="1"/>
  <c r="J54" i="1" s="1"/>
  <c r="M54" i="1" s="1"/>
  <c r="U54" i="1" s="1"/>
  <c r="T53" i="1"/>
  <c r="P53" i="1"/>
  <c r="Q53" i="1" s="1"/>
  <c r="L53" i="1"/>
  <c r="I53" i="1"/>
  <c r="H53" i="1"/>
  <c r="J53" i="1" s="1"/>
  <c r="M53" i="1" s="1"/>
  <c r="U53" i="1" s="1"/>
  <c r="T52" i="1"/>
  <c r="P52" i="1"/>
  <c r="Q52" i="1" s="1"/>
  <c r="L52" i="1"/>
  <c r="I52" i="1"/>
  <c r="H52" i="1"/>
  <c r="J52" i="1" s="1"/>
  <c r="M52" i="1" s="1"/>
  <c r="U52" i="1" s="1"/>
  <c r="Q51" i="1"/>
  <c r="P51" i="1"/>
  <c r="H51" i="1"/>
  <c r="J51" i="1" s="1"/>
  <c r="M51" i="1" s="1"/>
  <c r="Q50" i="1"/>
  <c r="P50" i="1"/>
  <c r="H50" i="1"/>
  <c r="J50" i="1" s="1"/>
  <c r="M50" i="1" s="1"/>
  <c r="Q49" i="1"/>
  <c r="P49" i="1"/>
  <c r="H49" i="1"/>
  <c r="J49" i="1" s="1"/>
  <c r="M49" i="1" s="1"/>
  <c r="Q48" i="1"/>
  <c r="P48" i="1"/>
  <c r="H48" i="1"/>
  <c r="J48" i="1" s="1"/>
  <c r="M48" i="1" s="1"/>
  <c r="Q47" i="1"/>
  <c r="P47" i="1"/>
  <c r="H47" i="1"/>
  <c r="J47" i="1" s="1"/>
  <c r="M47" i="1" s="1"/>
  <c r="Q46" i="1"/>
  <c r="P46" i="1"/>
  <c r="H46" i="1"/>
  <c r="J46" i="1" s="1"/>
  <c r="M46" i="1" s="1"/>
  <c r="Q45" i="1"/>
  <c r="P45" i="1"/>
  <c r="H45" i="1"/>
  <c r="J45" i="1" s="1"/>
  <c r="M45" i="1" s="1"/>
  <c r="Q44" i="1"/>
  <c r="P44" i="1"/>
  <c r="H44" i="1"/>
  <c r="J44" i="1" s="1"/>
  <c r="M44" i="1" s="1"/>
  <c r="Q43" i="1"/>
  <c r="P43" i="1"/>
  <c r="H43" i="1"/>
  <c r="J43" i="1" s="1"/>
  <c r="M43" i="1" s="1"/>
  <c r="Q42" i="1"/>
  <c r="P42" i="1"/>
  <c r="H42" i="1"/>
  <c r="J42" i="1" s="1"/>
  <c r="M42" i="1" s="1"/>
  <c r="Q41" i="1"/>
  <c r="P41" i="1"/>
  <c r="H41" i="1"/>
  <c r="J41" i="1" s="1"/>
  <c r="M41" i="1" s="1"/>
  <c r="Q40" i="1"/>
  <c r="P40" i="1"/>
  <c r="H40" i="1"/>
  <c r="T40" i="1" s="1"/>
  <c r="Q39" i="1"/>
  <c r="P39" i="1"/>
  <c r="H39" i="1"/>
  <c r="J39" i="1" s="1"/>
  <c r="M39" i="1" s="1"/>
  <c r="Q38" i="1"/>
  <c r="P38" i="1"/>
  <c r="H38" i="1"/>
  <c r="J38" i="1" s="1"/>
  <c r="M38" i="1" s="1"/>
  <c r="Q37" i="1"/>
  <c r="P37" i="1"/>
  <c r="H37" i="1"/>
  <c r="J37" i="1" s="1"/>
  <c r="M37" i="1" s="1"/>
  <c r="Q36" i="1"/>
  <c r="P36" i="1"/>
  <c r="H36" i="1"/>
  <c r="J36" i="1" s="1"/>
  <c r="M36" i="1" s="1"/>
  <c r="Q35" i="1"/>
  <c r="P35" i="1"/>
  <c r="H35" i="1"/>
  <c r="J35" i="1" s="1"/>
  <c r="M35" i="1" s="1"/>
  <c r="Q34" i="1"/>
  <c r="P34" i="1"/>
  <c r="H34" i="1"/>
  <c r="J34" i="1" s="1"/>
  <c r="M34" i="1" s="1"/>
  <c r="Q33" i="1"/>
  <c r="P33" i="1"/>
  <c r="H33" i="1"/>
  <c r="J33" i="1" s="1"/>
  <c r="M33" i="1" s="1"/>
  <c r="Q32" i="1"/>
  <c r="P32" i="1"/>
  <c r="H32" i="1"/>
  <c r="J32" i="1" s="1"/>
  <c r="M32" i="1" s="1"/>
  <c r="Q31" i="1"/>
  <c r="P31" i="1"/>
  <c r="H31" i="1"/>
  <c r="J31" i="1" s="1"/>
  <c r="M31" i="1" s="1"/>
  <c r="Q30" i="1"/>
  <c r="P30" i="1"/>
  <c r="H30" i="1"/>
  <c r="J30" i="1" s="1"/>
  <c r="M30" i="1" s="1"/>
  <c r="Q29" i="1"/>
  <c r="P29" i="1"/>
  <c r="H29" i="1"/>
  <c r="J29" i="1" s="1"/>
  <c r="M29" i="1" s="1"/>
  <c r="Q28" i="1"/>
  <c r="P28" i="1"/>
  <c r="H28" i="1"/>
  <c r="J28" i="1" s="1"/>
  <c r="M28" i="1" s="1"/>
  <c r="Q27" i="1"/>
  <c r="P27" i="1"/>
  <c r="H27" i="1"/>
  <c r="J27" i="1" s="1"/>
  <c r="M27" i="1" s="1"/>
  <c r="P26" i="1"/>
  <c r="Q26" i="1" s="1"/>
  <c r="H26" i="1"/>
  <c r="J26" i="1" s="1"/>
  <c r="M26" i="1" s="1"/>
  <c r="P25" i="1"/>
  <c r="Q25" i="1" s="1"/>
  <c r="L25" i="1"/>
  <c r="I25" i="1"/>
  <c r="H25" i="1"/>
  <c r="J25" i="1" s="1"/>
  <c r="M25" i="1" s="1"/>
  <c r="T24" i="1"/>
  <c r="P24" i="1"/>
  <c r="Q24" i="1" s="1"/>
  <c r="L24" i="1"/>
  <c r="I24" i="1"/>
  <c r="H24" i="1"/>
  <c r="J24" i="1" s="1"/>
  <c r="M24" i="1" s="1"/>
  <c r="T23" i="1"/>
  <c r="P23" i="1"/>
  <c r="Q23" i="1" s="1"/>
  <c r="L23" i="1"/>
  <c r="I23" i="1"/>
  <c r="H23" i="1"/>
  <c r="J23" i="1" s="1"/>
  <c r="M23" i="1" s="1"/>
  <c r="T22" i="1"/>
  <c r="P22" i="1"/>
  <c r="Q22" i="1" s="1"/>
  <c r="L22" i="1"/>
  <c r="I22" i="1"/>
  <c r="H22" i="1"/>
  <c r="J22" i="1" s="1"/>
  <c r="M22" i="1" s="1"/>
  <c r="T21" i="1"/>
  <c r="P21" i="1"/>
  <c r="Q21" i="1" s="1"/>
  <c r="L21" i="1"/>
  <c r="I21" i="1"/>
  <c r="H21" i="1"/>
  <c r="J21" i="1" s="1"/>
  <c r="M21" i="1" s="1"/>
  <c r="T20" i="1"/>
  <c r="P20" i="1"/>
  <c r="Q20" i="1" s="1"/>
  <c r="L20" i="1"/>
  <c r="I20" i="1"/>
  <c r="H20" i="1"/>
  <c r="J20" i="1" s="1"/>
  <c r="M20" i="1" s="1"/>
  <c r="T19" i="1"/>
  <c r="P19" i="1"/>
  <c r="Q19" i="1" s="1"/>
  <c r="L19" i="1"/>
  <c r="I19" i="1"/>
  <c r="H19" i="1"/>
  <c r="J19" i="1" s="1"/>
  <c r="M19" i="1" s="1"/>
  <c r="T18" i="1"/>
  <c r="P18" i="1"/>
  <c r="Q18" i="1" s="1"/>
  <c r="L18" i="1"/>
  <c r="I18" i="1"/>
  <c r="H18" i="1"/>
  <c r="J18" i="1" s="1"/>
  <c r="M18" i="1" s="1"/>
  <c r="T17" i="1"/>
  <c r="P17" i="1"/>
  <c r="Q17" i="1" s="1"/>
  <c r="L17" i="1"/>
  <c r="I17" i="1"/>
  <c r="H17" i="1"/>
  <c r="J17" i="1" s="1"/>
  <c r="M17" i="1" s="1"/>
  <c r="T16" i="1"/>
  <c r="P16" i="1"/>
  <c r="Q16" i="1" s="1"/>
  <c r="L16" i="1"/>
  <c r="I16" i="1"/>
  <c r="H16" i="1"/>
  <c r="J16" i="1" s="1"/>
  <c r="M16" i="1" s="1"/>
  <c r="U16" i="1" s="1"/>
  <c r="T15" i="1"/>
  <c r="P15" i="1"/>
  <c r="Q15" i="1" s="1"/>
  <c r="L15" i="1"/>
  <c r="I15" i="1"/>
  <c r="H15" i="1"/>
  <c r="J15" i="1" s="1"/>
  <c r="M15" i="1" s="1"/>
  <c r="U15" i="1" s="1"/>
  <c r="T14" i="1"/>
  <c r="P14" i="1"/>
  <c r="Q14" i="1" s="1"/>
  <c r="L14" i="1"/>
  <c r="I14" i="1"/>
  <c r="H14" i="1"/>
  <c r="J14" i="1" s="1"/>
  <c r="M14" i="1" s="1"/>
  <c r="U14" i="1" s="1"/>
  <c r="T13" i="1"/>
  <c r="P13" i="1"/>
  <c r="Q13" i="1" s="1"/>
  <c r="L13" i="1"/>
  <c r="I13" i="1"/>
  <c r="H13" i="1"/>
  <c r="J13" i="1" s="1"/>
  <c r="M13" i="1" s="1"/>
  <c r="U13" i="1" s="1"/>
  <c r="T12" i="1"/>
  <c r="P12" i="1"/>
  <c r="Q12" i="1" s="1"/>
  <c r="L12" i="1"/>
  <c r="I12" i="1"/>
  <c r="H12" i="1"/>
  <c r="J12" i="1" s="1"/>
  <c r="M12" i="1" s="1"/>
  <c r="U12" i="1" s="1"/>
  <c r="T11" i="1"/>
  <c r="P11" i="1"/>
  <c r="Q11" i="1" s="1"/>
  <c r="L11" i="1"/>
  <c r="I11" i="1"/>
  <c r="H11" i="1"/>
  <c r="J11" i="1" s="1"/>
  <c r="M11" i="1" s="1"/>
  <c r="U11" i="1" s="1"/>
  <c r="P10" i="1"/>
  <c r="Q10" i="1" s="1"/>
  <c r="H10" i="1"/>
  <c r="T10" i="1" s="1"/>
  <c r="Q9" i="1"/>
  <c r="P9" i="1"/>
  <c r="H9" i="1"/>
  <c r="T9" i="1" s="1"/>
  <c r="Q8" i="1"/>
  <c r="P8" i="1"/>
  <c r="H8" i="1"/>
  <c r="T8" i="1" s="1"/>
  <c r="Q7" i="1"/>
  <c r="P7" i="1"/>
  <c r="H7" i="1"/>
  <c r="T7" i="1" s="1"/>
  <c r="P6" i="1"/>
  <c r="Q6" i="1" s="1"/>
  <c r="H6" i="1"/>
  <c r="T6" i="1" s="1"/>
  <c r="P5" i="1"/>
  <c r="Q5" i="1" s="1"/>
  <c r="H5" i="1"/>
  <c r="T5" i="1" s="1"/>
  <c r="P4" i="1"/>
  <c r="Q4" i="1" s="1"/>
  <c r="H4" i="1"/>
  <c r="T4" i="1" s="1"/>
  <c r="P3" i="1"/>
  <c r="Q3" i="1" s="1"/>
  <c r="H3" i="1"/>
  <c r="T3" i="1" s="1"/>
  <c r="J3" i="1" l="1"/>
  <c r="M3" i="1" s="1"/>
  <c r="J4" i="1"/>
  <c r="M4" i="1" s="1"/>
  <c r="J5" i="1"/>
  <c r="M5" i="1" s="1"/>
  <c r="J6" i="1"/>
  <c r="M6" i="1" s="1"/>
  <c r="J7" i="1"/>
  <c r="M7" i="1" s="1"/>
  <c r="J8" i="1"/>
  <c r="M8" i="1" s="1"/>
  <c r="J9" i="1"/>
  <c r="M9" i="1" s="1"/>
  <c r="J10" i="1"/>
  <c r="M10" i="1" s="1"/>
  <c r="R11" i="1"/>
  <c r="S11" i="1" s="1"/>
  <c r="V11" i="1" s="1"/>
  <c r="R12" i="1"/>
  <c r="S12" i="1" s="1"/>
  <c r="V12" i="1" s="1"/>
  <c r="R13" i="1"/>
  <c r="S13" i="1" s="1"/>
  <c r="V13" i="1" s="1"/>
  <c r="R14" i="1"/>
  <c r="S14" i="1" s="1"/>
  <c r="V14" i="1" s="1"/>
  <c r="R15" i="1"/>
  <c r="S15" i="1" s="1"/>
  <c r="V15" i="1" s="1"/>
  <c r="R16" i="1"/>
  <c r="S16" i="1" s="1"/>
  <c r="V16" i="1" s="1"/>
  <c r="U18" i="1"/>
  <c r="R18" i="1"/>
  <c r="S18" i="1" s="1"/>
  <c r="V18" i="1" s="1"/>
  <c r="W18" i="1" s="1"/>
  <c r="X18" i="1" s="1"/>
  <c r="U20" i="1"/>
  <c r="R20" i="1"/>
  <c r="S20" i="1" s="1"/>
  <c r="V20" i="1" s="1"/>
  <c r="W20" i="1"/>
  <c r="X20" i="1" s="1"/>
  <c r="U22" i="1"/>
  <c r="R22" i="1"/>
  <c r="S22" i="1" s="1"/>
  <c r="V22" i="1" s="1"/>
  <c r="W22" i="1" s="1"/>
  <c r="X22" i="1" s="1"/>
  <c r="U24" i="1"/>
  <c r="R24" i="1"/>
  <c r="S24" i="1" s="1"/>
  <c r="V24" i="1" s="1"/>
  <c r="W24" i="1"/>
  <c r="X24" i="1" s="1"/>
  <c r="U28" i="1"/>
  <c r="R28" i="1"/>
  <c r="S28" i="1" s="1"/>
  <c r="V28" i="1" s="1"/>
  <c r="U30" i="1"/>
  <c r="R30" i="1"/>
  <c r="S30" i="1" s="1"/>
  <c r="V30" i="1" s="1"/>
  <c r="U32" i="1"/>
  <c r="R32" i="1"/>
  <c r="S32" i="1" s="1"/>
  <c r="V32" i="1" s="1"/>
  <c r="U34" i="1"/>
  <c r="R34" i="1"/>
  <c r="S34" i="1" s="1"/>
  <c r="V34" i="1" s="1"/>
  <c r="U36" i="1"/>
  <c r="R36" i="1"/>
  <c r="S36" i="1" s="1"/>
  <c r="V36" i="1" s="1"/>
  <c r="U38" i="1"/>
  <c r="R38" i="1"/>
  <c r="S38" i="1" s="1"/>
  <c r="V38" i="1" s="1"/>
  <c r="I3" i="1"/>
  <c r="L3" i="1"/>
  <c r="I4" i="1"/>
  <c r="L4" i="1"/>
  <c r="I5" i="1"/>
  <c r="L5" i="1"/>
  <c r="I6" i="1"/>
  <c r="L6" i="1"/>
  <c r="I7" i="1"/>
  <c r="L7" i="1"/>
  <c r="I8" i="1"/>
  <c r="L8" i="1"/>
  <c r="I9" i="1"/>
  <c r="L9" i="1"/>
  <c r="I10" i="1"/>
  <c r="L10" i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U17" i="1"/>
  <c r="R17" i="1"/>
  <c r="S17" i="1" s="1"/>
  <c r="V17" i="1" s="1"/>
  <c r="W17" i="1" s="1"/>
  <c r="X17" i="1" s="1"/>
  <c r="U19" i="1"/>
  <c r="R19" i="1"/>
  <c r="S19" i="1" s="1"/>
  <c r="V19" i="1" s="1"/>
  <c r="W19" i="1"/>
  <c r="X19" i="1" s="1"/>
  <c r="U21" i="1"/>
  <c r="R21" i="1"/>
  <c r="S21" i="1" s="1"/>
  <c r="V21" i="1" s="1"/>
  <c r="W21" i="1" s="1"/>
  <c r="X21" i="1" s="1"/>
  <c r="U23" i="1"/>
  <c r="R23" i="1"/>
  <c r="S23" i="1" s="1"/>
  <c r="V23" i="1" s="1"/>
  <c r="W23" i="1"/>
  <c r="X23" i="1" s="1"/>
  <c r="U25" i="1"/>
  <c r="R25" i="1"/>
  <c r="S25" i="1" s="1"/>
  <c r="V25" i="1" s="1"/>
  <c r="U26" i="1"/>
  <c r="R26" i="1"/>
  <c r="S26" i="1" s="1"/>
  <c r="V26" i="1" s="1"/>
  <c r="U27" i="1"/>
  <c r="R27" i="1"/>
  <c r="S27" i="1" s="1"/>
  <c r="V27" i="1" s="1"/>
  <c r="U29" i="1"/>
  <c r="R29" i="1"/>
  <c r="S29" i="1" s="1"/>
  <c r="V29" i="1" s="1"/>
  <c r="U31" i="1"/>
  <c r="R31" i="1"/>
  <c r="S31" i="1" s="1"/>
  <c r="V31" i="1" s="1"/>
  <c r="U33" i="1"/>
  <c r="R33" i="1"/>
  <c r="S33" i="1" s="1"/>
  <c r="V33" i="1" s="1"/>
  <c r="U35" i="1"/>
  <c r="R35" i="1"/>
  <c r="S35" i="1" s="1"/>
  <c r="V35" i="1" s="1"/>
  <c r="U37" i="1"/>
  <c r="R37" i="1"/>
  <c r="S37" i="1" s="1"/>
  <c r="V37" i="1" s="1"/>
  <c r="U39" i="1"/>
  <c r="R39" i="1"/>
  <c r="S39" i="1" s="1"/>
  <c r="V39" i="1" s="1"/>
  <c r="T25" i="1"/>
  <c r="I26" i="1"/>
  <c r="L26" i="1"/>
  <c r="T26" i="1"/>
  <c r="W26" i="1" s="1"/>
  <c r="X26" i="1" s="1"/>
  <c r="I27" i="1"/>
  <c r="L27" i="1"/>
  <c r="T27" i="1"/>
  <c r="I28" i="1"/>
  <c r="L28" i="1"/>
  <c r="T28" i="1"/>
  <c r="W28" i="1" s="1"/>
  <c r="X28" i="1" s="1"/>
  <c r="I29" i="1"/>
  <c r="L29" i="1"/>
  <c r="T29" i="1"/>
  <c r="I30" i="1"/>
  <c r="L30" i="1"/>
  <c r="T30" i="1"/>
  <c r="W30" i="1" s="1"/>
  <c r="X30" i="1" s="1"/>
  <c r="I31" i="1"/>
  <c r="L31" i="1"/>
  <c r="T31" i="1"/>
  <c r="I32" i="1"/>
  <c r="L32" i="1"/>
  <c r="T32" i="1"/>
  <c r="W32" i="1" s="1"/>
  <c r="X32" i="1" s="1"/>
  <c r="I33" i="1"/>
  <c r="L33" i="1"/>
  <c r="T33" i="1"/>
  <c r="I34" i="1"/>
  <c r="L34" i="1"/>
  <c r="T34" i="1"/>
  <c r="W34" i="1" s="1"/>
  <c r="X34" i="1" s="1"/>
  <c r="I35" i="1"/>
  <c r="L35" i="1"/>
  <c r="T35" i="1"/>
  <c r="I36" i="1"/>
  <c r="L36" i="1"/>
  <c r="T36" i="1"/>
  <c r="W36" i="1" s="1"/>
  <c r="X36" i="1" s="1"/>
  <c r="I37" i="1"/>
  <c r="L37" i="1"/>
  <c r="T37" i="1"/>
  <c r="I38" i="1"/>
  <c r="L38" i="1"/>
  <c r="T38" i="1"/>
  <c r="W38" i="1" s="1"/>
  <c r="X38" i="1" s="1"/>
  <c r="I39" i="1"/>
  <c r="L39" i="1"/>
  <c r="T39" i="1"/>
  <c r="I40" i="1"/>
  <c r="L40" i="1"/>
  <c r="U42" i="1"/>
  <c r="R42" i="1"/>
  <c r="S42" i="1" s="1"/>
  <c r="V42" i="1" s="1"/>
  <c r="U44" i="1"/>
  <c r="R44" i="1"/>
  <c r="S44" i="1" s="1"/>
  <c r="V44" i="1" s="1"/>
  <c r="U46" i="1"/>
  <c r="R46" i="1"/>
  <c r="S46" i="1" s="1"/>
  <c r="V46" i="1" s="1"/>
  <c r="U48" i="1"/>
  <c r="R48" i="1"/>
  <c r="S48" i="1" s="1"/>
  <c r="V48" i="1" s="1"/>
  <c r="U50" i="1"/>
  <c r="R50" i="1"/>
  <c r="S50" i="1" s="1"/>
  <c r="V50" i="1" s="1"/>
  <c r="J40" i="1"/>
  <c r="M40" i="1" s="1"/>
  <c r="U41" i="1"/>
  <c r="R41" i="1"/>
  <c r="S41" i="1" s="1"/>
  <c r="V41" i="1" s="1"/>
  <c r="U43" i="1"/>
  <c r="R43" i="1"/>
  <c r="S43" i="1" s="1"/>
  <c r="V43" i="1" s="1"/>
  <c r="U45" i="1"/>
  <c r="R45" i="1"/>
  <c r="S45" i="1" s="1"/>
  <c r="V45" i="1" s="1"/>
  <c r="U47" i="1"/>
  <c r="R47" i="1"/>
  <c r="S47" i="1" s="1"/>
  <c r="V47" i="1" s="1"/>
  <c r="U49" i="1"/>
  <c r="R49" i="1"/>
  <c r="S49" i="1" s="1"/>
  <c r="V49" i="1" s="1"/>
  <c r="U51" i="1"/>
  <c r="R51" i="1"/>
  <c r="S51" i="1" s="1"/>
  <c r="V51" i="1" s="1"/>
  <c r="I41" i="1"/>
  <c r="L41" i="1"/>
  <c r="T41" i="1"/>
  <c r="W41" i="1" s="1"/>
  <c r="X41" i="1" s="1"/>
  <c r="I42" i="1"/>
  <c r="L42" i="1"/>
  <c r="T42" i="1"/>
  <c r="I43" i="1"/>
  <c r="L43" i="1"/>
  <c r="T43" i="1"/>
  <c r="W43" i="1" s="1"/>
  <c r="X43" i="1" s="1"/>
  <c r="I44" i="1"/>
  <c r="L44" i="1"/>
  <c r="T44" i="1"/>
  <c r="I45" i="1"/>
  <c r="L45" i="1"/>
  <c r="T45" i="1"/>
  <c r="W45" i="1" s="1"/>
  <c r="X45" i="1" s="1"/>
  <c r="I46" i="1"/>
  <c r="L46" i="1"/>
  <c r="T46" i="1"/>
  <c r="I47" i="1"/>
  <c r="L47" i="1"/>
  <c r="T47" i="1"/>
  <c r="W47" i="1" s="1"/>
  <c r="X47" i="1" s="1"/>
  <c r="I48" i="1"/>
  <c r="L48" i="1"/>
  <c r="T48" i="1"/>
  <c r="I49" i="1"/>
  <c r="L49" i="1"/>
  <c r="T49" i="1"/>
  <c r="W49" i="1" s="1"/>
  <c r="X49" i="1" s="1"/>
  <c r="I50" i="1"/>
  <c r="L50" i="1"/>
  <c r="T50" i="1"/>
  <c r="I51" i="1"/>
  <c r="L51" i="1"/>
  <c r="T51" i="1"/>
  <c r="W51" i="1" s="1"/>
  <c r="X51" i="1" s="1"/>
  <c r="R62" i="1"/>
  <c r="S62" i="1" s="1"/>
  <c r="V62" i="1" s="1"/>
  <c r="U62" i="1"/>
  <c r="W62" i="1"/>
  <c r="X62" i="1" s="1"/>
  <c r="R64" i="1"/>
  <c r="S64" i="1" s="1"/>
  <c r="V64" i="1" s="1"/>
  <c r="U64" i="1"/>
  <c r="W64" i="1" s="1"/>
  <c r="X64" i="1" s="1"/>
  <c r="R66" i="1"/>
  <c r="S66" i="1" s="1"/>
  <c r="V66" i="1" s="1"/>
  <c r="U66" i="1"/>
  <c r="W66" i="1"/>
  <c r="X66" i="1" s="1"/>
  <c r="R68" i="1"/>
  <c r="S68" i="1" s="1"/>
  <c r="V68" i="1" s="1"/>
  <c r="U68" i="1"/>
  <c r="W68" i="1" s="1"/>
  <c r="X68" i="1" s="1"/>
  <c r="R70" i="1"/>
  <c r="S70" i="1" s="1"/>
  <c r="V70" i="1" s="1"/>
  <c r="U70" i="1"/>
  <c r="W70" i="1"/>
  <c r="X70" i="1" s="1"/>
  <c r="R72" i="1"/>
  <c r="S72" i="1" s="1"/>
  <c r="V72" i="1" s="1"/>
  <c r="U72" i="1"/>
  <c r="W72" i="1" s="1"/>
  <c r="X72" i="1" s="1"/>
  <c r="R74" i="1"/>
  <c r="S74" i="1" s="1"/>
  <c r="V74" i="1" s="1"/>
  <c r="U74" i="1"/>
  <c r="W74" i="1"/>
  <c r="X74" i="1" s="1"/>
  <c r="R76" i="1"/>
  <c r="S76" i="1" s="1"/>
  <c r="V76" i="1" s="1"/>
  <c r="U76" i="1"/>
  <c r="W76" i="1" s="1"/>
  <c r="X76" i="1" s="1"/>
  <c r="R52" i="1"/>
  <c r="S52" i="1" s="1"/>
  <c r="V52" i="1" s="1"/>
  <c r="W52" i="1" s="1"/>
  <c r="X52" i="1" s="1"/>
  <c r="R53" i="1"/>
  <c r="S53" i="1" s="1"/>
  <c r="V53" i="1" s="1"/>
  <c r="W53" i="1" s="1"/>
  <c r="X53" i="1" s="1"/>
  <c r="R54" i="1"/>
  <c r="S54" i="1" s="1"/>
  <c r="V54" i="1" s="1"/>
  <c r="W54" i="1" s="1"/>
  <c r="X54" i="1" s="1"/>
  <c r="R55" i="1"/>
  <c r="S55" i="1" s="1"/>
  <c r="V55" i="1" s="1"/>
  <c r="W55" i="1" s="1"/>
  <c r="X55" i="1" s="1"/>
  <c r="R56" i="1"/>
  <c r="S56" i="1" s="1"/>
  <c r="V56" i="1" s="1"/>
  <c r="W56" i="1" s="1"/>
  <c r="X56" i="1" s="1"/>
  <c r="R57" i="1"/>
  <c r="S57" i="1" s="1"/>
  <c r="V57" i="1" s="1"/>
  <c r="W57" i="1" s="1"/>
  <c r="X57" i="1" s="1"/>
  <c r="R58" i="1"/>
  <c r="S58" i="1" s="1"/>
  <c r="V58" i="1" s="1"/>
  <c r="W58" i="1" s="1"/>
  <c r="X58" i="1" s="1"/>
  <c r="R59" i="1"/>
  <c r="S59" i="1" s="1"/>
  <c r="V59" i="1" s="1"/>
  <c r="W59" i="1" s="1"/>
  <c r="X59" i="1" s="1"/>
  <c r="R60" i="1"/>
  <c r="S60" i="1" s="1"/>
  <c r="V60" i="1" s="1"/>
  <c r="W60" i="1" s="1"/>
  <c r="X60" i="1" s="1"/>
  <c r="R61" i="1"/>
  <c r="S61" i="1" s="1"/>
  <c r="V61" i="1" s="1"/>
  <c r="U61" i="1"/>
  <c r="W61" i="1"/>
  <c r="X61" i="1" s="1"/>
  <c r="R63" i="1"/>
  <c r="S63" i="1" s="1"/>
  <c r="V63" i="1" s="1"/>
  <c r="U63" i="1"/>
  <c r="W63" i="1" s="1"/>
  <c r="X63" i="1" s="1"/>
  <c r="R65" i="1"/>
  <c r="S65" i="1" s="1"/>
  <c r="V65" i="1" s="1"/>
  <c r="U65" i="1"/>
  <c r="W65" i="1"/>
  <c r="X65" i="1" s="1"/>
  <c r="R67" i="1"/>
  <c r="S67" i="1" s="1"/>
  <c r="V67" i="1" s="1"/>
  <c r="U67" i="1"/>
  <c r="W67" i="1" s="1"/>
  <c r="X67" i="1" s="1"/>
  <c r="R69" i="1"/>
  <c r="S69" i="1" s="1"/>
  <c r="V69" i="1" s="1"/>
  <c r="U69" i="1"/>
  <c r="W69" i="1"/>
  <c r="X69" i="1" s="1"/>
  <c r="R71" i="1"/>
  <c r="S71" i="1" s="1"/>
  <c r="V71" i="1" s="1"/>
  <c r="U71" i="1"/>
  <c r="W71" i="1" s="1"/>
  <c r="X71" i="1" s="1"/>
  <c r="R73" i="1"/>
  <c r="S73" i="1" s="1"/>
  <c r="V73" i="1" s="1"/>
  <c r="U73" i="1"/>
  <c r="W73" i="1"/>
  <c r="X73" i="1" s="1"/>
  <c r="R75" i="1"/>
  <c r="S75" i="1" s="1"/>
  <c r="V75" i="1" s="1"/>
  <c r="U75" i="1"/>
  <c r="W75" i="1" s="1"/>
  <c r="X75" i="1" s="1"/>
  <c r="R86" i="1"/>
  <c r="S86" i="1" s="1"/>
  <c r="V86" i="1" s="1"/>
  <c r="U86" i="1"/>
  <c r="W86" i="1"/>
  <c r="X86" i="1" s="1"/>
  <c r="R88" i="1"/>
  <c r="S88" i="1" s="1"/>
  <c r="V88" i="1" s="1"/>
  <c r="U88" i="1"/>
  <c r="W88" i="1" s="1"/>
  <c r="X88" i="1" s="1"/>
  <c r="R77" i="1"/>
  <c r="S77" i="1" s="1"/>
  <c r="V77" i="1" s="1"/>
  <c r="W77" i="1" s="1"/>
  <c r="X77" i="1" s="1"/>
  <c r="R78" i="1"/>
  <c r="S78" i="1" s="1"/>
  <c r="V78" i="1" s="1"/>
  <c r="W78" i="1" s="1"/>
  <c r="X78" i="1" s="1"/>
  <c r="R79" i="1"/>
  <c r="S79" i="1" s="1"/>
  <c r="V79" i="1" s="1"/>
  <c r="W79" i="1" s="1"/>
  <c r="X79" i="1" s="1"/>
  <c r="R80" i="1"/>
  <c r="S80" i="1" s="1"/>
  <c r="V80" i="1" s="1"/>
  <c r="W80" i="1" s="1"/>
  <c r="X80" i="1" s="1"/>
  <c r="R81" i="1"/>
  <c r="S81" i="1" s="1"/>
  <c r="V81" i="1" s="1"/>
  <c r="W81" i="1" s="1"/>
  <c r="X81" i="1" s="1"/>
  <c r="R82" i="1"/>
  <c r="S82" i="1" s="1"/>
  <c r="V82" i="1" s="1"/>
  <c r="W82" i="1" s="1"/>
  <c r="X82" i="1" s="1"/>
  <c r="R83" i="1"/>
  <c r="S83" i="1" s="1"/>
  <c r="V83" i="1" s="1"/>
  <c r="W83" i="1" s="1"/>
  <c r="X83" i="1" s="1"/>
  <c r="R84" i="1"/>
  <c r="S84" i="1" s="1"/>
  <c r="V84" i="1" s="1"/>
  <c r="W84" i="1" s="1"/>
  <c r="X84" i="1" s="1"/>
  <c r="R85" i="1"/>
  <c r="S85" i="1" s="1"/>
  <c r="V85" i="1" s="1"/>
  <c r="U85" i="1"/>
  <c r="W85" i="1"/>
  <c r="X85" i="1" s="1"/>
  <c r="R87" i="1"/>
  <c r="S87" i="1" s="1"/>
  <c r="V87" i="1" s="1"/>
  <c r="U87" i="1"/>
  <c r="W87" i="1" s="1"/>
  <c r="X87" i="1" s="1"/>
  <c r="R89" i="1"/>
  <c r="S89" i="1" s="1"/>
  <c r="V89" i="1" s="1"/>
  <c r="U89" i="1"/>
  <c r="W89" i="1"/>
  <c r="X89" i="1" s="1"/>
  <c r="J90" i="1"/>
  <c r="M90" i="1" s="1"/>
  <c r="U10" i="1" l="1"/>
  <c r="R10" i="1"/>
  <c r="S10" i="1" s="1"/>
  <c r="V10" i="1" s="1"/>
  <c r="R8" i="1"/>
  <c r="S8" i="1" s="1"/>
  <c r="V8" i="1" s="1"/>
  <c r="U8" i="1"/>
  <c r="W8" i="1" s="1"/>
  <c r="X8" i="1" s="1"/>
  <c r="R6" i="1"/>
  <c r="S6" i="1" s="1"/>
  <c r="V6" i="1" s="1"/>
  <c r="U6" i="1"/>
  <c r="W6" i="1" s="1"/>
  <c r="X6" i="1" s="1"/>
  <c r="R4" i="1"/>
  <c r="S4" i="1" s="1"/>
  <c r="V4" i="1" s="1"/>
  <c r="U4" i="1"/>
  <c r="W4" i="1" s="1"/>
  <c r="X4" i="1" s="1"/>
  <c r="R90" i="1"/>
  <c r="S90" i="1" s="1"/>
  <c r="V90" i="1" s="1"/>
  <c r="U90" i="1"/>
  <c r="W90" i="1" s="1"/>
  <c r="X90" i="1" s="1"/>
  <c r="W50" i="1"/>
  <c r="X50" i="1" s="1"/>
  <c r="W48" i="1"/>
  <c r="X48" i="1" s="1"/>
  <c r="W46" i="1"/>
  <c r="X46" i="1" s="1"/>
  <c r="W44" i="1"/>
  <c r="X44" i="1" s="1"/>
  <c r="W42" i="1"/>
  <c r="X42" i="1" s="1"/>
  <c r="U40" i="1"/>
  <c r="W40" i="1" s="1"/>
  <c r="X40" i="1" s="1"/>
  <c r="R40" i="1"/>
  <c r="S40" i="1" s="1"/>
  <c r="V40" i="1" s="1"/>
  <c r="W39" i="1"/>
  <c r="X39" i="1" s="1"/>
  <c r="W37" i="1"/>
  <c r="X37" i="1" s="1"/>
  <c r="W35" i="1"/>
  <c r="X35" i="1" s="1"/>
  <c r="W33" i="1"/>
  <c r="X33" i="1" s="1"/>
  <c r="W31" i="1"/>
  <c r="X31" i="1" s="1"/>
  <c r="W29" i="1"/>
  <c r="X29" i="1" s="1"/>
  <c r="W27" i="1"/>
  <c r="X27" i="1" s="1"/>
  <c r="W25" i="1"/>
  <c r="X25" i="1" s="1"/>
  <c r="R9" i="1"/>
  <c r="S9" i="1" s="1"/>
  <c r="V9" i="1" s="1"/>
  <c r="U9" i="1"/>
  <c r="R7" i="1"/>
  <c r="S7" i="1" s="1"/>
  <c r="V7" i="1" s="1"/>
  <c r="U7" i="1"/>
  <c r="R5" i="1"/>
  <c r="S5" i="1" s="1"/>
  <c r="V5" i="1" s="1"/>
  <c r="U5" i="1"/>
  <c r="R3" i="1"/>
  <c r="S3" i="1" s="1"/>
  <c r="V3" i="1" s="1"/>
  <c r="U3" i="1"/>
  <c r="W3" i="1" l="1"/>
  <c r="X3" i="1" s="1"/>
  <c r="W5" i="1"/>
  <c r="X5" i="1" s="1"/>
  <c r="W7" i="1"/>
  <c r="X7" i="1" s="1"/>
  <c r="W9" i="1"/>
  <c r="X9" i="1" s="1"/>
  <c r="W10" i="1"/>
  <c r="X10" i="1" s="1"/>
</calcChain>
</file>

<file path=xl/sharedStrings.xml><?xml version="1.0" encoding="utf-8"?>
<sst xmlns="http://schemas.openxmlformats.org/spreadsheetml/2006/main" count="426" uniqueCount="242">
  <si>
    <t>เขต</t>
  </si>
  <si>
    <t>จังหวัด</t>
  </si>
  <si>
    <t>รหัส</t>
  </si>
  <si>
    <t>หน่วยงาน</t>
  </si>
  <si>
    <t>ประเภท</t>
  </si>
  <si>
    <t>รวมรายได้ (ไม่รวมงบลงทุน)</t>
  </si>
  <si>
    <t>รวมค่าใช้จ่าย (ไม่รวมค่าเสื่อมราคาและค่าตัดจำหน่าย)</t>
  </si>
  <si>
    <t xml:space="preserve">EBITDA </t>
  </si>
  <si>
    <t>สรุปแผนประมาณการ</t>
  </si>
  <si>
    <t>วงเงินที่ลงทุนได้(ร้อยละ 20%ของ EBITDA)</t>
  </si>
  <si>
    <t>จัดซื้อ จัดหาด้วยเงินบำรุงของ รพ. ปี 2561</t>
  </si>
  <si>
    <t>ลงทุน</t>
  </si>
  <si>
    <t>งบลงทุน (เงินบำรุง)  เปรียบเทียบกับ EBITDA &gt;20%</t>
  </si>
  <si>
    <t>ทุนสำรองสุทธิ (Networking Capital) ณ 31 มี.ค.61</t>
  </si>
  <si>
    <t>เงินบำรุงคงเหลือ (หักหนี้สินและภาระผูกพัน) ณ 31 มี.ค.61</t>
  </si>
  <si>
    <t>รายจ่ายเฉลี่ยต่อเดือน</t>
  </si>
  <si>
    <t>อัคราส่วน NWC ต่อรายจ่าย:เดือน</t>
  </si>
  <si>
    <t xml:space="preserve"> NWC เหลือหลังลงทุน&gt;20%EBITDA</t>
  </si>
  <si>
    <t>อัคราส่วน NWC เหลือต่อรายจ่าย:เดือน</t>
  </si>
  <si>
    <t>Risk EBITDA</t>
  </si>
  <si>
    <t>Risk Investment &gt;20% EBITDA</t>
  </si>
  <si>
    <t>Risk NWC เหลือต่อรายจ่าย:เดือน</t>
  </si>
  <si>
    <t>PlanFin แบบ</t>
  </si>
  <si>
    <t xml:space="preserve"> การปรับ PlanFin</t>
  </si>
  <si>
    <t>รพช.</t>
  </si>
  <si>
    <t>รพศ.</t>
  </si>
  <si>
    <t>รพท.</t>
  </si>
  <si>
    <t>* ปรับ Planfin61  ครึ่งปีหลัง</t>
  </si>
  <si>
    <t>นครพนม</t>
  </si>
  <si>
    <t>10711</t>
  </si>
  <si>
    <t>นครพนม,รพท.</t>
  </si>
  <si>
    <t>11104</t>
  </si>
  <si>
    <t>ปลาปาก,รพช.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</si>
  <si>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</si>
  <si>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</si>
  <si>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</si>
  <si>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</si>
  <si>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</si>
  <si>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</si>
  <si>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</si>
  <si>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</si>
  <si>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</si>
  <si>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</si>
  <si>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</si>
  <si>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</si>
  <si>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</si>
  <si>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</si>
  <si>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</si>
  <si>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</si>
  <si>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</si>
  <si>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</si>
  <si>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40840</t>
  </si>
  <si>
    <t>วังยาง,รพช.</t>
  </si>
  <si>
    <t>บึงกาฬ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</si>
  <si>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</si>
  <si>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</si>
  <si>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</si>
  <si>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</si>
  <si>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</si>
  <si>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</si>
  <si>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</si>
  <si>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</si>
  <si>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</si>
  <si>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</si>
  <si>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</si>
  <si>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</si>
  <si>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</si>
  <si>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</si>
  <si>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</si>
  <si>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</si>
  <si>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เลย</t>
  </si>
  <si>
    <t>10705</t>
  </si>
  <si>
    <t>เลย,รพท.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</si>
  <si>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</si>
  <si>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</si>
  <si>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</si>
  <si>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</si>
  <si>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</si>
  <si>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</si>
  <si>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</si>
  <si>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</si>
  <si>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</si>
  <si>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</si>
  <si>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</si>
  <si>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</si>
  <si>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</si>
  <si>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</si>
  <si>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</si>
  <si>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</si>
  <si>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</si>
  <si>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</si>
  <si>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</si>
  <si>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</si>
  <si>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</si>
  <si>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</si>
  <si>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14133</t>
  </si>
  <si>
    <t>เอราวัณ,รพช.</t>
  </si>
  <si>
    <t>28861</t>
  </si>
  <si>
    <t>หนองหิน,รพช.</t>
  </si>
  <si>
    <t>สกลนคร</t>
  </si>
  <si>
    <t>10710</t>
  </si>
  <si>
    <t>สกลนคร,รพศ.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</si>
  <si>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</si>
  <si>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</si>
  <si>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</si>
  <si>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</si>
  <si>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</si>
  <si>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</si>
  <si>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</si>
  <si>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</si>
  <si>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</si>
  <si>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</si>
  <si>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</si>
  <si>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</si>
  <si>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</si>
  <si>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</si>
  <si>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</si>
  <si>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</si>
  <si>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</si>
  <si>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</si>
  <si>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</si>
  <si>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</si>
  <si>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</si>
  <si>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</si>
  <si>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</si>
  <si>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</si>
  <si>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</si>
  <si>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</si>
  <si>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</si>
  <si>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</si>
  <si>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</si>
  <si>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</si>
  <si>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</si>
  <si>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สมเด็จพระยุพราชสว่างแดนดิน,รพช.</t>
  </si>
  <si>
    <t>21323</t>
  </si>
  <si>
    <t>พระอาจารย์แบน  ธนากโร,รพช.</t>
  </si>
  <si>
    <t>หนองคาย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</si>
  <si>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</si>
  <si>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</si>
  <si>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</si>
  <si>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</si>
  <si>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</si>
  <si>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</si>
  <si>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</si>
  <si>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</si>
  <si>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</si>
  <si>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</si>
  <si>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</si>
  <si>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</si>
  <si>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</si>
  <si>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</t>
  </si>
  <si>
    <t>28811</t>
  </si>
  <si>
    <t>เฝ้าไร่,รพช</t>
  </si>
  <si>
    <t>28815</t>
  </si>
  <si>
    <t>รัตนวาปี,รพช</t>
  </si>
  <si>
    <t>หนองบัวลำภู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</si>
  <si>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</si>
  <si>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</si>
  <si>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</si>
  <si>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</si>
  <si>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</si>
  <si>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</si>
  <si>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</si>
  <si>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</si>
  <si>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</si>
  <si>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</si>
  <si>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</si>
  <si>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</si>
  <si>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อุดรธานี</t>
  </si>
  <si>
    <t>10671</t>
  </si>
  <si>
    <t>อุดรธานี,รพศ.</t>
  </si>
  <si>
    <t>11013</t>
  </si>
  <si>
    <t>กุดจับ,รพช.</t>
  </si>
  <si>
    <t>11014</t>
  </si>
  <si>
    <t>หนองวัวซอ,รพช.</t>
  </si>
  <si>
    <t>11015</t>
  </si>
  <si>
    <t>กุมภวาปี,รพช.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</si>
  <si>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</si>
  <si>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</si>
  <si>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</si>
  <si>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</si>
  <si>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</si>
  <si>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</si>
  <si>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</si>
  <si>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</si>
  <si>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</si>
  <si>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</si>
  <si>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</si>
  <si>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</si>
  <si>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</si>
  <si>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</si>
  <si>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</si>
  <si>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</si>
  <si>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</si>
  <si>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</si>
  <si>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</si>
  <si>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</si>
  <si>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</si>
  <si>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</si>
  <si>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</si>
  <si>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</si>
  <si>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</si>
  <si>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นายูง,รพช.</t>
  </si>
  <si>
    <t>11029</t>
  </si>
  <si>
    <t>พิบูลย์รักษ์,รพช.</t>
  </si>
  <si>
    <t>11446</t>
  </si>
  <si>
    <t>สมเด็จพระยุพราชบ้านดุง,รพช.</t>
  </si>
  <si>
    <t>25058</t>
  </si>
  <si>
    <t>กู่แก้ว</t>
  </si>
  <si>
    <t>25059</t>
  </si>
  <si>
    <t>ประจักษ์ศิลปาคม</t>
  </si>
  <si>
    <t>สีเหลิอง = กลุ่มต้องเฝ้าระวัง</t>
  </si>
  <si>
    <t>ความเสี่ยงด้านกระแสเงินสด</t>
  </si>
  <si>
    <t>ความเสี่ยงด้านการลงทุน</t>
  </si>
  <si>
    <t>ความเสี่ยงด้านเงินทุนหมุนเวียน</t>
  </si>
  <si>
    <t>PlanFin</t>
  </si>
  <si>
    <t>EBITDA</t>
  </si>
  <si>
    <t xml:space="preserve">% Investment </t>
  </si>
  <si>
    <t>สัดส่วน NWC เหลือหลัง Investment ต่อ รายจ่าย:เดือน</t>
  </si>
  <si>
    <t>แบบ</t>
  </si>
  <si>
    <t xml:space="preserve">  บวก=Normal </t>
  </si>
  <si>
    <t>ต่อ EBITDA</t>
  </si>
  <si>
    <t>&lt; 1 = Risk</t>
  </si>
  <si>
    <t xml:space="preserve">  ลบ = Risk </t>
  </si>
  <si>
    <r>
      <t>&lt;</t>
    </r>
    <r>
      <rPr>
        <b/>
        <sz val="14"/>
        <color rgb="FFFFFFFF"/>
        <rFont val="TH SarabunPSK"/>
        <family val="2"/>
      </rPr>
      <t>20%  Normal</t>
    </r>
  </si>
  <si>
    <r>
      <t>&gt;</t>
    </r>
    <r>
      <rPr>
        <b/>
        <sz val="14"/>
        <color rgb="FFFFFFFF"/>
        <rFont val="TH SarabunPSK"/>
        <family val="2"/>
      </rPr>
      <t xml:space="preserve"> 1 = Normal</t>
    </r>
  </si>
  <si>
    <t xml:space="preserve">&gt;20%  Risk </t>
  </si>
  <si>
    <t xml:space="preserve">  Normal </t>
  </si>
  <si>
    <t xml:space="preserve"> Normal</t>
  </si>
  <si>
    <t>Normal</t>
  </si>
  <si>
    <t xml:space="preserve"> ไม่ต้องปรับ</t>
  </si>
  <si>
    <t>Risk</t>
  </si>
  <si>
    <t xml:space="preserve">ทบทวนการลงทุนอีกครั้ง </t>
  </si>
  <si>
    <r>
      <t xml:space="preserve"> </t>
    </r>
    <r>
      <rPr>
        <b/>
        <sz val="14"/>
        <color rgb="FFFF0000"/>
        <rFont val="TH SarabunPSK"/>
        <family val="2"/>
      </rPr>
      <t>Risk</t>
    </r>
  </si>
  <si>
    <t>ทบทวนการลงทุนอีกครั้ง ทำFeasibility study</t>
  </si>
  <si>
    <t xml:space="preserve"> ปรับลดการลงทุนให้ &lt; 20% EBITDA เพื่อเงินเหลือจาก EBITDA – ลงทุนจะไปเพิ่ม NWC  ทำ Feasibility study</t>
  </si>
  <si>
    <r>
      <t xml:space="preserve"> </t>
    </r>
    <r>
      <rPr>
        <b/>
        <sz val="14"/>
        <color rgb="FF000000"/>
        <rFont val="TH SarabunPSK"/>
        <family val="2"/>
      </rPr>
      <t>Normal</t>
    </r>
  </si>
  <si>
    <t>ปรับ EBITDA ให้เป็น +</t>
  </si>
  <si>
    <t xml:space="preserve"> Risk</t>
  </si>
  <si>
    <t xml:space="preserve">ปรับ EBITDA ให้เป็น + และทบทวนการลงทุนอีกครั้งเพื่อเงินเหลือจาก EBITDA – ลงทุนจะไปเพิ่ม NWC </t>
  </si>
  <si>
    <t>ปรับ EBITDA ให้เป็น + และ ทบทวนการลงทุนอีกครั้งควร ลงทุนให้ &lt; 20% EBITDAทำ Feasibility study</t>
  </si>
  <si>
    <t xml:space="preserve">ปรับ EBITDA ให้เป็น + และ ชะลอการลงทุน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</si>
</sst>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.00_ ;[Red]\-#,##0.00\ 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color rgb="FFFF0000"/>
      <name val="Tahoma"/>
      <family val="2"/>
      <charset val="222"/>
      <scheme val="minor"/>
    </font>
    <font>
      <sz val="14"/>
      <color rgb="FFFF0000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ahoma"/>
      <family val="2"/>
      <scheme val="minor"/>
    </font>
    <font>
      <b/>
      <sz val="14"/>
      <color rgb="FFFFFFFF"/>
      <name val="TH SarabunPSK"/>
      <family val="2"/>
    </font>
    <font>
      <sz val="12"/>
      <color theme="1"/>
      <name val="Tahoma"/>
      <family val="2"/>
      <scheme val="minor"/>
    </font>
    <font>
      <b/>
      <u/>
      <sz val="14"/>
      <color rgb="FFFFFFFF"/>
      <name val="TH SarabunPSK"/>
      <family val="2"/>
    </font>
    <font>
      <sz val="11"/>
      <color theme="1"/>
      <name val="Tahoma"/>
      <family val="2"/>
      <scheme val="minor"/>
    </font>
    <font>
      <b/>
      <sz val="14"/>
      <color rgb="FF000000"/>
      <name val="TH SarabunPSK"/>
      <family val="2"/>
    </font>
    <font>
      <b/>
      <sz val="14"/>
      <color rgb="FFFF0000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b/>
      <sz val="12"/>
      <color theme="1"/>
      <name val="TH SarabunPSK"/>
      <family val="2"/>
    </font>
    <font>
      <b/>
      <sz val="12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4" fillId="0" borderId="0" xfId="0" applyFont="1" applyFill="1"/>
    <xf numFmtId="187" fontId="5" fillId="0" borderId="0" xfId="0" applyNumberFormat="1" applyFont="1" applyFill="1"/>
    <xf numFmtId="187" fontId="3" fillId="0" borderId="0" xfId="0" applyNumberFormat="1" applyFont="1"/>
    <xf numFmtId="187" fontId="3" fillId="0" borderId="0" xfId="0" applyNumberFormat="1" applyFont="1" applyAlignment="1">
      <alignment horizontal="center"/>
    </xf>
    <xf numFmtId="43" fontId="3" fillId="0" borderId="1" xfId="1" applyFont="1" applyBorder="1"/>
    <xf numFmtId="40" fontId="3" fillId="0" borderId="1" xfId="0" applyNumberFormat="1" applyFont="1" applyBorder="1"/>
    <xf numFmtId="187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 readingOrder="1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/>
    <xf numFmtId="40" fontId="3" fillId="3" borderId="1" xfId="0" applyNumberFormat="1" applyFont="1" applyFill="1" applyBorder="1"/>
    <xf numFmtId="0" fontId="4" fillId="3" borderId="0" xfId="0" applyFont="1" applyFill="1"/>
    <xf numFmtId="0" fontId="3" fillId="3" borderId="2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0" borderId="0" xfId="0" applyFont="1"/>
    <xf numFmtId="0" fontId="10" fillId="10" borderId="4" xfId="0" applyFont="1" applyFill="1" applyBorder="1" applyAlignment="1">
      <alignment horizontal="center" vertical="center" wrapText="1" readingOrder="1"/>
    </xf>
    <xf numFmtId="0" fontId="11" fillId="0" borderId="0" xfId="0" applyFont="1"/>
    <xf numFmtId="0" fontId="10" fillId="10" borderId="5" xfId="0" applyFont="1" applyFill="1" applyBorder="1" applyAlignment="1">
      <alignment horizontal="center" vertical="center" wrapText="1" readingOrder="1"/>
    </xf>
    <xf numFmtId="0" fontId="10" fillId="10" borderId="5" xfId="0" applyFont="1" applyFill="1" applyBorder="1" applyAlignment="1">
      <alignment horizontal="left" vertical="center" wrapText="1" readingOrder="1"/>
    </xf>
    <xf numFmtId="0" fontId="3" fillId="10" borderId="5" xfId="0" applyFont="1" applyFill="1" applyBorder="1" applyAlignment="1">
      <alignment horizontal="center" vertical="top" wrapText="1"/>
    </xf>
    <xf numFmtId="0" fontId="12" fillId="10" borderId="5" xfId="0" applyFont="1" applyFill="1" applyBorder="1" applyAlignment="1">
      <alignment horizontal="left" vertical="center" wrapText="1" readingOrder="1"/>
    </xf>
    <xf numFmtId="0" fontId="3" fillId="10" borderId="6" xfId="0" applyFont="1" applyFill="1" applyBorder="1" applyAlignment="1">
      <alignment horizontal="center" vertical="top" wrapText="1"/>
    </xf>
    <xf numFmtId="0" fontId="10" fillId="10" borderId="6" xfId="0" applyFont="1" applyFill="1" applyBorder="1" applyAlignment="1">
      <alignment horizontal="left" vertical="center" wrapText="1" readingOrder="1"/>
    </xf>
    <xf numFmtId="0" fontId="10" fillId="10" borderId="6" xfId="0" applyFont="1" applyFill="1" applyBorder="1" applyAlignment="1">
      <alignment horizontal="center" vertical="center" wrapText="1" readingOrder="1"/>
    </xf>
    <xf numFmtId="0" fontId="13" fillId="0" borderId="0" xfId="0" applyFont="1"/>
    <xf numFmtId="0" fontId="14" fillId="12" borderId="7" xfId="0" applyFont="1" applyFill="1" applyBorder="1" applyAlignment="1">
      <alignment horizontal="center" vertical="center" wrapText="1" readingOrder="1"/>
    </xf>
    <xf numFmtId="0" fontId="14" fillId="12" borderId="7" xfId="0" applyFont="1" applyFill="1" applyBorder="1" applyAlignment="1">
      <alignment horizontal="left" vertical="center" readingOrder="1"/>
    </xf>
    <xf numFmtId="0" fontId="14" fillId="13" borderId="8" xfId="0" applyFont="1" applyFill="1" applyBorder="1" applyAlignment="1">
      <alignment horizontal="center" vertical="center" wrapText="1" readingOrder="1"/>
    </xf>
    <xf numFmtId="0" fontId="15" fillId="13" borderId="8" xfId="0" applyFont="1" applyFill="1" applyBorder="1" applyAlignment="1">
      <alignment horizontal="center" vertical="center" wrapText="1" readingOrder="1"/>
    </xf>
    <xf numFmtId="0" fontId="14" fillId="13" borderId="8" xfId="0" applyFont="1" applyFill="1" applyBorder="1" applyAlignment="1">
      <alignment horizontal="left" vertical="center" readingOrder="1"/>
    </xf>
    <xf numFmtId="0" fontId="14" fillId="12" borderId="4" xfId="0" applyFont="1" applyFill="1" applyBorder="1" applyAlignment="1">
      <alignment horizontal="center" vertical="center" wrapText="1" readingOrder="1"/>
    </xf>
    <xf numFmtId="0" fontId="14" fillId="12" borderId="4" xfId="0" applyFont="1" applyFill="1" applyBorder="1" applyAlignment="1">
      <alignment horizontal="left" vertical="center" readingOrder="1"/>
    </xf>
    <xf numFmtId="0" fontId="14" fillId="13" borderId="4" xfId="0" applyFont="1" applyFill="1" applyBorder="1" applyAlignment="1">
      <alignment horizontal="center" vertical="center" wrapText="1" readingOrder="1"/>
    </xf>
    <xf numFmtId="0" fontId="15" fillId="13" borderId="4" xfId="0" applyFont="1" applyFill="1" applyBorder="1" applyAlignment="1">
      <alignment horizontal="center" vertical="center" wrapText="1" readingOrder="1"/>
    </xf>
    <xf numFmtId="0" fontId="14" fillId="13" borderId="4" xfId="0" applyFont="1" applyFill="1" applyBorder="1" applyAlignment="1">
      <alignment horizontal="left" vertical="center" readingOrder="1"/>
    </xf>
    <xf numFmtId="0" fontId="14" fillId="12" borderId="8" xfId="0" applyFont="1" applyFill="1" applyBorder="1" applyAlignment="1">
      <alignment horizontal="center" vertical="center" wrapText="1" readingOrder="1"/>
    </xf>
    <xf numFmtId="0" fontId="15" fillId="12" borderId="8" xfId="0" applyFont="1" applyFill="1" applyBorder="1" applyAlignment="1">
      <alignment horizontal="center" vertical="center" wrapText="1" readingOrder="1"/>
    </xf>
    <xf numFmtId="0" fontId="14" fillId="12" borderId="8" xfId="0" applyFont="1" applyFill="1" applyBorder="1" applyAlignment="1">
      <alignment horizontal="left" vertical="center" readingOrder="1"/>
    </xf>
    <xf numFmtId="0" fontId="15" fillId="12" borderId="4" xfId="0" applyFont="1" applyFill="1" applyBorder="1" applyAlignment="1">
      <alignment horizontal="center" vertical="center" wrapText="1" readingOrder="1"/>
    </xf>
    <xf numFmtId="0" fontId="16" fillId="3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0" fontId="16" fillId="5" borderId="1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40" fontId="16" fillId="3" borderId="1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6">
    <dxf>
      <fill>
        <patternFill>
          <bgColor rgb="FF00FF00"/>
        </patternFill>
      </fill>
    </dxf>
    <dxf>
      <fill>
        <patternFill>
          <bgColor rgb="FFFF0066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NGTHIP61/Planfin61/&#3611;&#3619;&#3633;&#3610;&#3649;&#3612;&#3609;&#3588;&#3619;&#3638;&#3656;&#3591;&#3611;&#3637;&#3627;&#3621;&#3633;&#3591;2561/&#3649;&#3612;&#3609;61Planfin_2nd_310525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งาน"/>
      <sheetName val="DATA"/>
      <sheetName val="หน่วยงาน (รายการในแผน1-5)"/>
      <sheetName val="รายการจำเป็นในแผน1-5"/>
      <sheetName val="วิเคราะห์Planfin61  "/>
      <sheetName val="แนวทางปรับ"/>
    </sheetNames>
    <sheetDataSet>
      <sheetData sheetId="0"/>
      <sheetData sheetId="1"/>
      <sheetData sheetId="2"/>
      <sheetData sheetId="3"/>
      <sheetData sheetId="4"/>
      <sheetData sheetId="5">
        <row r="6">
          <cell r="A6">
            <v>1</v>
          </cell>
          <cell r="B6" t="str">
            <v xml:space="preserve">  Normal </v>
          </cell>
          <cell r="C6" t="str">
            <v xml:space="preserve"> Normal</v>
          </cell>
          <cell r="D6" t="str">
            <v>Normal</v>
          </cell>
          <cell r="E6" t="str">
            <v xml:space="preserve"> ไม่ต้องปรับ</v>
          </cell>
        </row>
        <row r="7">
          <cell r="A7">
            <v>2</v>
          </cell>
          <cell r="B7" t="str">
            <v xml:space="preserve">  Normal </v>
          </cell>
          <cell r="C7" t="str">
            <v xml:space="preserve"> Normal</v>
          </cell>
          <cell r="D7" t="str">
            <v>Risk</v>
          </cell>
          <cell r="E7" t="str">
            <v xml:space="preserve">ทบทวนการลงทุนอีกครั้ง </v>
          </cell>
        </row>
        <row r="8">
          <cell r="A8">
            <v>3</v>
          </cell>
          <cell r="B8" t="str">
            <v xml:space="preserve">  Normal </v>
          </cell>
          <cell r="C8" t="str">
            <v xml:space="preserve"> Risk</v>
          </cell>
          <cell r="D8" t="str">
            <v>Normal</v>
          </cell>
          <cell r="E8" t="str">
            <v>ทบทวนการลงทุนอีกครั้ง ทำFeasibility study</v>
          </cell>
        </row>
        <row r="9">
          <cell r="A9">
            <v>4</v>
          </cell>
          <cell r="B9" t="str">
            <v xml:space="preserve">  Normal </v>
          </cell>
          <cell r="C9" t="str">
            <v xml:space="preserve"> Risk</v>
          </cell>
          <cell r="D9" t="str">
            <v>Risk</v>
          </cell>
          <cell r="E9" t="str">
            <v xml:space="preserve"> ปรับลดการลงทุนให้ &lt; 20% EBITDA เพื่อเงินเหลือจาก EBITDA – ลงทุนจะไปเพิ่ม NWC  ทำ Feasibility study</v>
          </cell>
        </row>
        <row r="10">
          <cell r="A10">
            <v>5</v>
          </cell>
          <cell r="B10" t="str">
            <v>Risk</v>
          </cell>
          <cell r="C10" t="str">
            <v xml:space="preserve"> Normal</v>
          </cell>
          <cell r="D10" t="str">
            <v>Normal</v>
          </cell>
          <cell r="E10" t="str">
            <v>ปรับ EBITDA ให้เป็น +</v>
          </cell>
        </row>
        <row r="11">
          <cell r="A11">
            <v>6</v>
          </cell>
          <cell r="B11" t="str">
            <v>Risk</v>
          </cell>
          <cell r="C11" t="str">
            <v xml:space="preserve"> Normal</v>
          </cell>
          <cell r="D11" t="str">
            <v xml:space="preserve"> Risk</v>
          </cell>
          <cell r="E11" t="str">
            <v xml:space="preserve">ปรับ EBITDA ให้เป็น + และทบทวนการลงทุนอีกครั้งเพื่อเงินเหลือจาก EBITDA – ลงทุนจะไปเพิ่ม NWC </v>
          </cell>
        </row>
        <row r="12">
          <cell r="A12">
            <v>7</v>
          </cell>
          <cell r="B12" t="str">
            <v>Risk</v>
          </cell>
          <cell r="C12" t="str">
            <v xml:space="preserve"> Risk</v>
          </cell>
          <cell r="D12" t="str">
            <v>Normal</v>
          </cell>
          <cell r="E12" t="str">
            <v>ปรับ EBITDA ให้เป็น + และ ทบทวนการลงทุนอีกครั้งควร ลงทุนให้ &lt; 20% EBITDAทำ Feasibility study</v>
          </cell>
        </row>
        <row r="13">
          <cell r="A13">
            <v>8</v>
          </cell>
          <cell r="B13" t="str">
            <v>Risk</v>
          </cell>
          <cell r="C13" t="str">
            <v xml:space="preserve"> Risk</v>
          </cell>
          <cell r="D13" t="str">
            <v>Risk</v>
          </cell>
          <cell r="E13" t="str">
            <v xml:space="preserve">ปรับ EBITDA ให้เป็น + และ ชะลอการลงทุน 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"/>
  <sheetViews>
    <sheetView workbookViewId="0">
      <pane xSplit="5" ySplit="2" topLeftCell="S3" activePane="bottomRight" state="frozen"/>
      <selection pane="topRight" activeCell="F1" sqref="F1"/>
      <selection pane="bottomLeft" activeCell="A3" sqref="A3"/>
      <selection pane="bottomRight" activeCell="X47" sqref="X47"/>
    </sheetView>
  </sheetViews>
  <sheetFormatPr defaultColWidth="8.75" defaultRowHeight="21" customHeight="1" x14ac:dyDescent="0.2"/>
  <cols>
    <col min="1" max="1" width="8.875" style="14" bestFit="1" customWidth="1"/>
    <col min="2" max="2" width="13.875" style="1" customWidth="1"/>
    <col min="3" max="3" width="8.75" style="1"/>
    <col min="4" max="4" width="31.25" style="1" customWidth="1"/>
    <col min="5" max="5" width="8.75" style="1"/>
    <col min="6" max="6" width="19.375" style="1" customWidth="1"/>
    <col min="7" max="9" width="16.875" style="1" customWidth="1"/>
    <col min="10" max="11" width="15.75" style="1" customWidth="1"/>
    <col min="12" max="12" width="8.875" style="1" bestFit="1" customWidth="1"/>
    <col min="13" max="13" width="12.875" style="1" customWidth="1"/>
    <col min="14" max="14" width="18.25" style="1" customWidth="1"/>
    <col min="15" max="15" width="13.125" style="1" customWidth="1"/>
    <col min="16" max="16" width="13.625" style="1" customWidth="1"/>
    <col min="17" max="17" width="8.875" style="1" bestFit="1" customWidth="1"/>
    <col min="18" max="18" width="12.5" style="1" customWidth="1"/>
    <col min="19" max="19" width="10.25" style="1" customWidth="1"/>
    <col min="20" max="22" width="8.75" style="1"/>
    <col min="23" max="23" width="11.75" style="1" customWidth="1"/>
    <col min="24" max="24" width="42.75" style="1" customWidth="1"/>
    <col min="25" max="16384" width="8.75" style="1"/>
  </cols>
  <sheetData>
    <row r="1" spans="1:24" ht="21" customHeight="1" thickBot="1" x14ac:dyDescent="0.3">
      <c r="B1" s="16" t="s">
        <v>27</v>
      </c>
    </row>
    <row r="2" spans="1:24" s="60" customFormat="1" ht="52.15" customHeight="1" x14ac:dyDescent="0.45">
      <c r="A2" s="48" t="s">
        <v>0</v>
      </c>
      <c r="B2" s="48" t="s">
        <v>1</v>
      </c>
      <c r="C2" s="48" t="s">
        <v>2</v>
      </c>
      <c r="D2" s="48" t="s">
        <v>3</v>
      </c>
      <c r="E2" s="48" t="s">
        <v>4</v>
      </c>
      <c r="F2" s="48" t="s">
        <v>5</v>
      </c>
      <c r="G2" s="48" t="s">
        <v>6</v>
      </c>
      <c r="H2" s="49" t="s">
        <v>7</v>
      </c>
      <c r="I2" s="48" t="s">
        <v>8</v>
      </c>
      <c r="J2" s="48" t="s">
        <v>9</v>
      </c>
      <c r="K2" s="48" t="s">
        <v>10</v>
      </c>
      <c r="L2" s="50" t="s">
        <v>11</v>
      </c>
      <c r="M2" s="47" t="s">
        <v>12</v>
      </c>
      <c r="N2" s="51" t="s">
        <v>13</v>
      </c>
      <c r="O2" s="51" t="s">
        <v>14</v>
      </c>
      <c r="P2" s="52" t="s">
        <v>15</v>
      </c>
      <c r="Q2" s="53" t="s">
        <v>16</v>
      </c>
      <c r="R2" s="54" t="s">
        <v>17</v>
      </c>
      <c r="S2" s="55" t="s">
        <v>18</v>
      </c>
      <c r="T2" s="56" t="s">
        <v>19</v>
      </c>
      <c r="U2" s="57" t="s">
        <v>20</v>
      </c>
      <c r="V2" s="57" t="s">
        <v>21</v>
      </c>
      <c r="W2" s="58" t="s">
        <v>22</v>
      </c>
      <c r="X2" s="59" t="s">
        <v>23</v>
      </c>
    </row>
    <row r="3" spans="1:24" s="13" customFormat="1" ht="21.75" x14ac:dyDescent="0.5">
      <c r="A3" s="15">
        <v>8</v>
      </c>
      <c r="B3" s="2" t="s">
        <v>28</v>
      </c>
      <c r="C3" s="2" t="s">
        <v>29</v>
      </c>
      <c r="D3" s="2" t="s">
        <v>30</v>
      </c>
      <c r="E3" s="2" t="s">
        <v>26</v>
      </c>
      <c r="F3" s="3">
        <v>889218664.80000007</v>
      </c>
      <c r="G3" s="3">
        <v>712319529.54000008</v>
      </c>
      <c r="H3" s="4">
        <f t="shared" ref="H3:H67" si="0">F3-G3</f>
        <v>176899135.25999999</v>
      </c>
      <c r="I3" s="5" t="str">
        <f t="shared" ref="I3:I66" si="1">IF(H3&gt;0,"เกินดุล",IF(H3=0,"สมดุลย์","ขาดดุล"))</f>
        <v>เกินดุล</v>
      </c>
      <c r="J3" s="4">
        <f t="shared" ref="J3:J67" si="2">IF(H3&lt;=0,0,ROUNDUP((H3*20%),2))</f>
        <v>35379827.059999995</v>
      </c>
      <c r="K3" s="4">
        <v>0</v>
      </c>
      <c r="L3" s="4">
        <f t="shared" ref="L3:L66" si="3">IF(H3=0,0,(K3/H3)*100)</f>
        <v>0</v>
      </c>
      <c r="M3" s="4">
        <f t="shared" ref="M3:M67" si="4">J3-K3</f>
        <v>35379827.059999995</v>
      </c>
      <c r="N3" s="4">
        <v>260066905.5</v>
      </c>
      <c r="O3" s="4">
        <v>35030381.920000002</v>
      </c>
      <c r="P3" s="6">
        <f t="shared" ref="P3:P67" si="5">G3/12</f>
        <v>59359960.795000009</v>
      </c>
      <c r="Q3" s="7">
        <f t="shared" ref="Q3:Q67" si="6">N3/P3</f>
        <v>4.3811839161778199</v>
      </c>
      <c r="R3" s="8">
        <f t="shared" ref="R3:R67" si="7">M3+N3</f>
        <v>295446732.56</v>
      </c>
      <c r="S3" s="7">
        <f t="shared" ref="S3:S67" si="8">R3/P3</f>
        <v>4.9772056551776895</v>
      </c>
      <c r="T3" s="9" t="str">
        <f t="shared" ref="T3:T67" si="9">IF(H3&gt;=0, "Normal", "Risk")</f>
        <v>Normal</v>
      </c>
      <c r="U3" s="9" t="str">
        <f t="shared" ref="U3:U67" si="10">IF(M3&gt;=0, "Normal", "Risk")</f>
        <v>Normal</v>
      </c>
      <c r="V3" s="10" t="str">
        <f t="shared" ref="V3:V67" si="11">IF(S3&gt;1, "Normal", "Risk")</f>
        <v>Normal</v>
      </c>
      <c r="W3" s="11">
        <f t="shared" ref="W3:W66" si="12">IF(AND(T3="Normal",U3="Normal",V3="Normal"),1,IF(AND(T3="Normal",U3="Normal",V3="Risk"),2,IF(AND(T3="Normal",U3="Risk",V3="Normal"),3,IF(AND(T3="Normal",U3="Risk",V3="Risk"),4,IF(AND(T3="Risk",U3="Normal",V3="Normal"),5,IF(AND(T3="Risk",U3="Normal",V3="Risk"),6,IF(AND(T3="Risk",U3="Risk",V3="Normal"),7,IF(AND(T3="Risk",U3="Risk",V3="Risk"),8,"Unknows"))))))))</f>
        <v>1</v>
      </c>
      <c r="X3" s="12" t="str">
        <f>VLOOKUP(W3,[1]แนวทางปรับ!$A$6:$E$13,5,0)</f>
        <v xml:space="preserve"> ไม่ต้องปรับ</v>
      </c>
    </row>
    <row r="4" spans="1:24" s="13" customFormat="1" ht="21.75" x14ac:dyDescent="0.5">
      <c r="A4" s="15">
        <v>8</v>
      </c>
      <c r="B4" s="2" t="s">
        <v>28</v>
      </c>
      <c r="C4" s="2" t="s">
        <v>31</v>
      </c>
      <c r="D4" s="2" t="s">
        <v>32</v>
      </c>
      <c r="E4" s="2" t="s">
        <v>24</v>
      </c>
      <c r="F4" s="3">
        <v>104519517.12</v>
      </c>
      <c r="G4" s="3">
        <v>89917150.359999999</v>
      </c>
      <c r="H4" s="4">
        <f t="shared" si="0"/>
        <v>14602366.760000005</v>
      </c>
      <c r="I4" s="5" t="str">
        <f t="shared" si="1"/>
        <v>เกินดุล</v>
      </c>
      <c r="J4" s="4">
        <f t="shared" si="2"/>
        <v>2920473.36</v>
      </c>
      <c r="K4" s="4">
        <v>2907590</v>
      </c>
      <c r="L4" s="4">
        <f t="shared" si="3"/>
        <v>19.911772165349991</v>
      </c>
      <c r="M4" s="4">
        <f t="shared" si="4"/>
        <v>12883.35999999987</v>
      </c>
      <c r="N4" s="4">
        <v>55425856.689999998</v>
      </c>
      <c r="O4" s="4">
        <v>40347129.979999997</v>
      </c>
      <c r="P4" s="6">
        <f t="shared" si="5"/>
        <v>7493095.8633333333</v>
      </c>
      <c r="Q4" s="7">
        <f t="shared" si="6"/>
        <v>7.3969234747443346</v>
      </c>
      <c r="R4" s="8">
        <f t="shared" si="7"/>
        <v>55438740.049999997</v>
      </c>
      <c r="S4" s="7">
        <f t="shared" si="8"/>
        <v>7.3986428388409617</v>
      </c>
      <c r="T4" s="9" t="str">
        <f t="shared" si="9"/>
        <v>Normal</v>
      </c>
      <c r="U4" s="9" t="str">
        <f t="shared" si="10"/>
        <v>Normal</v>
      </c>
      <c r="V4" s="10" t="str">
        <f t="shared" si="11"/>
        <v>Normal</v>
      </c>
      <c r="W4" s="11">
        <f t="shared" si="12"/>
        <v>1</v>
      </c>
      <c r="X4" s="12" t="str">
        <f>VLOOKUP(W4,[1]แนวทางปรับ!$A$6:$E$13,5,0)</f>
        <v xml:space="preserve"> ไม่ต้องปรับ</v>
      </c>
    </row>
    <row r="5" spans="1:24" s="13" customFormat="1" ht="21.75" x14ac:dyDescent="0.5">
      <c r="A5" s="15">
        <v>8</v>
      </c>
      <c r="B5" s="2" t="s">
        <v>28</v>
      </c>
      <c r="C5" s="2" t="s">
        <v>33</v>
      </c>
      <c r="D5" s="2" t="s">
        <v>34</v>
      </c>
      <c r="E5" s="2" t="s">
        <v>24</v>
      </c>
      <c r="F5" s="3">
        <v>89748619.449999988</v>
      </c>
      <c r="G5" s="3">
        <v>83213811.88000001</v>
      </c>
      <c r="H5" s="4">
        <f t="shared" si="0"/>
        <v>6534807.5699999779</v>
      </c>
      <c r="I5" s="5" t="str">
        <f t="shared" si="1"/>
        <v>เกินดุล</v>
      </c>
      <c r="J5" s="4">
        <f t="shared" si="2"/>
        <v>1306961.52</v>
      </c>
      <c r="K5" s="4">
        <v>400000</v>
      </c>
      <c r="L5" s="4">
        <f t="shared" si="3"/>
        <v>6.1210677700185334</v>
      </c>
      <c r="M5" s="4">
        <f t="shared" si="4"/>
        <v>906961.52</v>
      </c>
      <c r="N5" s="4">
        <v>17568005.079999998</v>
      </c>
      <c r="O5" s="4">
        <v>9741730.5600000005</v>
      </c>
      <c r="P5" s="6">
        <f t="shared" si="5"/>
        <v>6934484.3233333342</v>
      </c>
      <c r="Q5" s="7">
        <f t="shared" si="6"/>
        <v>2.5334263170639404</v>
      </c>
      <c r="R5" s="8">
        <f t="shared" si="7"/>
        <v>18474966.599999998</v>
      </c>
      <c r="S5" s="7">
        <f t="shared" si="8"/>
        <v>2.6642163625397419</v>
      </c>
      <c r="T5" s="9" t="str">
        <f t="shared" si="9"/>
        <v>Normal</v>
      </c>
      <c r="U5" s="9" t="str">
        <f t="shared" si="10"/>
        <v>Normal</v>
      </c>
      <c r="V5" s="10" t="str">
        <f t="shared" si="11"/>
        <v>Normal</v>
      </c>
      <c r="W5" s="11">
        <f t="shared" si="12"/>
        <v>1</v>
      </c>
      <c r="X5" s="12" t="str">
        <f>VLOOKUP(W5,[1]แนวทางปรับ!$A$6:$E$13,5,0)</f>
        <v xml:space="preserve"> ไม่ต้องปรับ</v>
      </c>
    </row>
    <row r="6" spans="1:24" s="13" customFormat="1" ht="21.75" x14ac:dyDescent="0.5">
      <c r="A6" s="15">
        <v>8</v>
      </c>
      <c r="B6" s="2" t="s">
        <v>28</v>
      </c>
      <c r="C6" s="2" t="s">
        <v>35</v>
      </c>
      <c r="D6" s="2" t="s">
        <v>36</v>
      </c>
      <c r="E6" s="2" t="s">
        <v>24</v>
      </c>
      <c r="F6" s="3">
        <v>83688909.360000014</v>
      </c>
      <c r="G6" s="3">
        <v>83641992.629999995</v>
      </c>
      <c r="H6" s="4">
        <f t="shared" si="0"/>
        <v>46916.730000019073</v>
      </c>
      <c r="I6" s="5" t="str">
        <f t="shared" si="1"/>
        <v>เกินดุล</v>
      </c>
      <c r="J6" s="4">
        <f t="shared" si="2"/>
        <v>9383.35</v>
      </c>
      <c r="K6" s="4">
        <v>0</v>
      </c>
      <c r="L6" s="4">
        <f t="shared" si="3"/>
        <v>0</v>
      </c>
      <c r="M6" s="4">
        <f t="shared" si="4"/>
        <v>9383.35</v>
      </c>
      <c r="N6" s="4">
        <v>13441958.32</v>
      </c>
      <c r="O6" s="4">
        <v>4120149.9</v>
      </c>
      <c r="P6" s="6">
        <f t="shared" si="5"/>
        <v>6970166.0524999993</v>
      </c>
      <c r="Q6" s="7">
        <f t="shared" si="6"/>
        <v>1.9284990083096736</v>
      </c>
      <c r="R6" s="8">
        <f t="shared" si="7"/>
        <v>13451341.67</v>
      </c>
      <c r="S6" s="7">
        <f t="shared" si="8"/>
        <v>1.9298452244441706</v>
      </c>
      <c r="T6" s="9" t="str">
        <f t="shared" si="9"/>
        <v>Normal</v>
      </c>
      <c r="U6" s="9" t="str">
        <f t="shared" si="10"/>
        <v>Normal</v>
      </c>
      <c r="V6" s="10" t="str">
        <f t="shared" si="11"/>
        <v>Normal</v>
      </c>
      <c r="W6" s="11">
        <f t="shared" si="12"/>
        <v>1</v>
      </c>
      <c r="X6" s="12" t="str">
        <f>VLOOKUP(W6,[1]แนวทางปรับ!$A$6:$E$13,5,0)</f>
        <v xml:space="preserve"> ไม่ต้องปรับ</v>
      </c>
    </row>
    <row r="7" spans="1:24" s="13" customFormat="1" ht="21.75" x14ac:dyDescent="0.5">
      <c r="A7" s="15">
        <v>8</v>
      </c>
      <c r="B7" s="2" t="s">
        <v>28</v>
      </c>
      <c r="C7" s="2" t="s">
        <v>37</v>
      </c>
      <c r="D7" s="2" t="s">
        <v>38</v>
      </c>
      <c r="E7" s="2" t="s">
        <v>24</v>
      </c>
      <c r="F7" s="3">
        <v>50455593.079999998</v>
      </c>
      <c r="G7" s="3">
        <v>47830052.68</v>
      </c>
      <c r="H7" s="4">
        <f t="shared" si="0"/>
        <v>2625540.3999999985</v>
      </c>
      <c r="I7" s="5" t="str">
        <f t="shared" si="1"/>
        <v>เกินดุล</v>
      </c>
      <c r="J7" s="4">
        <f t="shared" si="2"/>
        <v>525108.07999999996</v>
      </c>
      <c r="K7" s="4">
        <v>0</v>
      </c>
      <c r="L7" s="4">
        <f t="shared" si="3"/>
        <v>0</v>
      </c>
      <c r="M7" s="4">
        <f t="shared" si="4"/>
        <v>525108.07999999996</v>
      </c>
      <c r="N7" s="4">
        <v>16738293.210000001</v>
      </c>
      <c r="O7" s="4">
        <v>10041370.02</v>
      </c>
      <c r="P7" s="6">
        <f t="shared" si="5"/>
        <v>3985837.7233333332</v>
      </c>
      <c r="Q7" s="7">
        <f t="shared" si="6"/>
        <v>4.1994417163581517</v>
      </c>
      <c r="R7" s="8">
        <f t="shared" si="7"/>
        <v>17263401.289999999</v>
      </c>
      <c r="S7" s="7">
        <f t="shared" si="8"/>
        <v>4.3311851832148136</v>
      </c>
      <c r="T7" s="9" t="str">
        <f t="shared" si="9"/>
        <v>Normal</v>
      </c>
      <c r="U7" s="9" t="str">
        <f t="shared" si="10"/>
        <v>Normal</v>
      </c>
      <c r="V7" s="10" t="str">
        <f t="shared" si="11"/>
        <v>Normal</v>
      </c>
      <c r="W7" s="11">
        <f t="shared" si="12"/>
        <v>1</v>
      </c>
      <c r="X7" s="12" t="str">
        <f>VLOOKUP(W7,[1]แนวทางปรับ!$A$6:$E$13,5,0)</f>
        <v xml:space="preserve"> ไม่ต้องปรับ</v>
      </c>
    </row>
    <row r="8" spans="1:24" s="13" customFormat="1" ht="21.75" x14ac:dyDescent="0.5">
      <c r="A8" s="15">
        <v>8</v>
      </c>
      <c r="B8" s="2" t="s">
        <v>28</v>
      </c>
      <c r="C8" s="2" t="s">
        <v>39</v>
      </c>
      <c r="D8" s="2" t="s">
        <v>40</v>
      </c>
      <c r="E8" s="2" t="s">
        <v>24</v>
      </c>
      <c r="F8" s="3">
        <v>103896300.28999999</v>
      </c>
      <c r="G8" s="3">
        <v>97844349.450000003</v>
      </c>
      <c r="H8" s="4">
        <f t="shared" si="0"/>
        <v>6051950.8399999887</v>
      </c>
      <c r="I8" s="5" t="str">
        <f t="shared" si="1"/>
        <v>เกินดุล</v>
      </c>
      <c r="J8" s="4">
        <f t="shared" si="2"/>
        <v>1210390.17</v>
      </c>
      <c r="K8" s="4">
        <v>334450</v>
      </c>
      <c r="L8" s="4">
        <f t="shared" si="3"/>
        <v>5.526317196588475</v>
      </c>
      <c r="M8" s="4">
        <f t="shared" si="4"/>
        <v>875940.16999999993</v>
      </c>
      <c r="N8" s="4">
        <v>15690698.1</v>
      </c>
      <c r="O8" s="4">
        <v>3893178.14</v>
      </c>
      <c r="P8" s="6">
        <f t="shared" si="5"/>
        <v>8153695.7875000006</v>
      </c>
      <c r="Q8" s="7">
        <f t="shared" si="6"/>
        <v>1.9243663865966865</v>
      </c>
      <c r="R8" s="8">
        <f t="shared" si="7"/>
        <v>16566638.27</v>
      </c>
      <c r="S8" s="7">
        <f t="shared" si="8"/>
        <v>2.0317949923269687</v>
      </c>
      <c r="T8" s="9" t="str">
        <f t="shared" si="9"/>
        <v>Normal</v>
      </c>
      <c r="U8" s="9" t="str">
        <f t="shared" si="10"/>
        <v>Normal</v>
      </c>
      <c r="V8" s="10" t="str">
        <f t="shared" si="11"/>
        <v>Normal</v>
      </c>
      <c r="W8" s="11">
        <f t="shared" si="12"/>
        <v>1</v>
      </c>
      <c r="X8" s="12" t="str">
        <f>VLOOKUP(W8,[1]แนวทางปรับ!$A$6:$E$13,5,0)</f>
        <v xml:space="preserve"> ไม่ต้องปรับ</v>
      </c>
    </row>
    <row r="9" spans="1:24" s="13" customFormat="1" ht="21.75" x14ac:dyDescent="0.5">
      <c r="A9" s="15">
        <v>8</v>
      </c>
      <c r="B9" s="2" t="s">
        <v>28</v>
      </c>
      <c r="C9" s="2" t="s">
        <v>41</v>
      </c>
      <c r="D9" s="2" t="s">
        <v>42</v>
      </c>
      <c r="E9" s="2" t="s">
        <v>24</v>
      </c>
      <c r="F9" s="3">
        <v>113573090.59</v>
      </c>
      <c r="G9" s="3">
        <v>100133730</v>
      </c>
      <c r="H9" s="4">
        <f t="shared" si="0"/>
        <v>13439360.590000004</v>
      </c>
      <c r="I9" s="5" t="str">
        <f t="shared" si="1"/>
        <v>เกินดุล</v>
      </c>
      <c r="J9" s="4">
        <f t="shared" si="2"/>
        <v>2687872.1199999996</v>
      </c>
      <c r="K9" s="4">
        <v>2525534.5</v>
      </c>
      <c r="L9" s="4">
        <f t="shared" si="3"/>
        <v>18.792073351162305</v>
      </c>
      <c r="M9" s="4">
        <f t="shared" si="4"/>
        <v>162337.61999999965</v>
      </c>
      <c r="N9" s="4">
        <v>49357600.409999996</v>
      </c>
      <c r="O9" s="4">
        <v>36860892.079999998</v>
      </c>
      <c r="P9" s="6">
        <f t="shared" si="5"/>
        <v>8344477.5</v>
      </c>
      <c r="Q9" s="7">
        <f t="shared" si="6"/>
        <v>5.9150019171362134</v>
      </c>
      <c r="R9" s="8">
        <f t="shared" si="7"/>
        <v>49519938.029999994</v>
      </c>
      <c r="S9" s="7">
        <f t="shared" si="8"/>
        <v>5.9344564150361716</v>
      </c>
      <c r="T9" s="9" t="str">
        <f t="shared" si="9"/>
        <v>Normal</v>
      </c>
      <c r="U9" s="9" t="str">
        <f t="shared" si="10"/>
        <v>Normal</v>
      </c>
      <c r="V9" s="10" t="str">
        <f t="shared" si="11"/>
        <v>Normal</v>
      </c>
      <c r="W9" s="11">
        <f t="shared" si="12"/>
        <v>1</v>
      </c>
      <c r="X9" s="12" t="str">
        <f>VLOOKUP(W9,[1]แนวทางปรับ!$A$6:$E$13,5,0)</f>
        <v xml:space="preserve"> ไม่ต้องปรับ</v>
      </c>
    </row>
    <row r="10" spans="1:24" s="13" customFormat="1" ht="21.75" x14ac:dyDescent="0.5">
      <c r="A10" s="15">
        <v>8</v>
      </c>
      <c r="B10" s="2" t="s">
        <v>28</v>
      </c>
      <c r="C10" s="2" t="s">
        <v>43</v>
      </c>
      <c r="D10" s="2" t="s">
        <v>44</v>
      </c>
      <c r="E10" s="2" t="s">
        <v>24</v>
      </c>
      <c r="F10" s="3">
        <v>163798540</v>
      </c>
      <c r="G10" s="3">
        <v>153877460</v>
      </c>
      <c r="H10" s="4">
        <f t="shared" si="0"/>
        <v>9921080</v>
      </c>
      <c r="I10" s="5" t="str">
        <f t="shared" si="1"/>
        <v>เกินดุล</v>
      </c>
      <c r="J10" s="4">
        <f t="shared" si="2"/>
        <v>1984216</v>
      </c>
      <c r="K10" s="4">
        <v>12726615.6</v>
      </c>
      <c r="L10" s="4">
        <f t="shared" si="3"/>
        <v>128.27853016002291</v>
      </c>
      <c r="M10" s="4">
        <f t="shared" si="4"/>
        <v>-10742399.6</v>
      </c>
      <c r="N10" s="4">
        <v>54970108.75</v>
      </c>
      <c r="O10" s="4">
        <v>27907746.52</v>
      </c>
      <c r="P10" s="6">
        <f t="shared" si="5"/>
        <v>12823121.666666666</v>
      </c>
      <c r="Q10" s="7">
        <f t="shared" si="6"/>
        <v>4.2867961623489235</v>
      </c>
      <c r="R10" s="8">
        <f t="shared" si="7"/>
        <v>44227709.149999999</v>
      </c>
      <c r="S10" s="7">
        <f t="shared" si="8"/>
        <v>3.4490594645895509</v>
      </c>
      <c r="T10" s="9" t="str">
        <f t="shared" si="9"/>
        <v>Normal</v>
      </c>
      <c r="U10" s="9" t="str">
        <f t="shared" si="10"/>
        <v>Risk</v>
      </c>
      <c r="V10" s="10" t="str">
        <f t="shared" si="11"/>
        <v>Normal</v>
      </c>
      <c r="W10" s="11">
        <f t="shared" si="12"/>
        <v>3</v>
      </c>
      <c r="X10" s="12" t="str">
        <f>VLOOKUP(W10,[1]แนวทางปรับ!$A$6:$E$13,5,0)</f>
        <v>ทบทวนการลงทุนอีกครั้ง ทำFeasibility study</v>
      </c>
    </row>
    <row r="11" spans="1:24" s="13" customFormat="1" ht="21.75" x14ac:dyDescent="0.5">
      <c r="A11" s="15">
        <v>8</v>
      </c>
      <c r="B11" s="2" t="s">
        <v>28</v>
      </c>
      <c r="C11" s="2" t="s">
        <v>45</v>
      </c>
      <c r="D11" s="2" t="s">
        <v>46</v>
      </c>
      <c r="E11" s="2" t="s">
        <v>24</v>
      </c>
      <c r="F11" s="3">
        <v>81200008.11999999</v>
      </c>
      <c r="G11" s="3">
        <v>79846183.270000026</v>
      </c>
      <c r="H11" s="4">
        <f t="shared" si="0"/>
        <v>1353824.8499999642</v>
      </c>
      <c r="I11" s="5" t="str">
        <f t="shared" si="1"/>
        <v>เกินดุล</v>
      </c>
      <c r="J11" s="4">
        <f t="shared" si="2"/>
        <v>270764.97000000003</v>
      </c>
      <c r="K11" s="4">
        <v>270000</v>
      </c>
      <c r="L11" s="4">
        <f t="shared" si="3"/>
        <v>19.943495644950463</v>
      </c>
      <c r="M11" s="4">
        <f t="shared" si="4"/>
        <v>764.97000000003027</v>
      </c>
      <c r="N11" s="4">
        <v>31956319.739999998</v>
      </c>
      <c r="O11" s="4">
        <v>22919587.579999998</v>
      </c>
      <c r="P11" s="6">
        <f t="shared" si="5"/>
        <v>6653848.6058333358</v>
      </c>
      <c r="Q11" s="7">
        <f t="shared" si="6"/>
        <v>4.8026821217399416</v>
      </c>
      <c r="R11" s="8">
        <f t="shared" si="7"/>
        <v>31957084.709999997</v>
      </c>
      <c r="S11" s="7">
        <f t="shared" si="8"/>
        <v>4.8027970882871713</v>
      </c>
      <c r="T11" s="9" t="str">
        <f t="shared" si="9"/>
        <v>Normal</v>
      </c>
      <c r="U11" s="9" t="str">
        <f t="shared" si="10"/>
        <v>Normal</v>
      </c>
      <c r="V11" s="10" t="str">
        <f t="shared" si="11"/>
        <v>Normal</v>
      </c>
      <c r="W11" s="11">
        <f t="shared" si="12"/>
        <v>1</v>
      </c>
      <c r="X11" s="12" t="str">
        <f>VLOOKUP(W11,[1]แนวทางปรับ!$A$6:$E$13,5,0)</f>
        <v xml:space="preserve"> ไม่ต้องปรับ</v>
      </c>
    </row>
    <row r="12" spans="1:24" s="13" customFormat="1" ht="21.75" x14ac:dyDescent="0.5">
      <c r="A12" s="15">
        <v>8</v>
      </c>
      <c r="B12" s="2" t="s">
        <v>28</v>
      </c>
      <c r="C12" s="2" t="s">
        <v>47</v>
      </c>
      <c r="D12" s="2" t="s">
        <v>48</v>
      </c>
      <c r="E12" s="2" t="s">
        <v>24</v>
      </c>
      <c r="F12" s="3">
        <v>97289938.61999999</v>
      </c>
      <c r="G12" s="3">
        <v>78582362.830000013</v>
      </c>
      <c r="H12" s="4">
        <f t="shared" si="0"/>
        <v>18707575.789999977</v>
      </c>
      <c r="I12" s="5" t="str">
        <f t="shared" si="1"/>
        <v>เกินดุล</v>
      </c>
      <c r="J12" s="4">
        <f t="shared" si="2"/>
        <v>3741515.1599999997</v>
      </c>
      <c r="K12" s="4">
        <v>3600000</v>
      </c>
      <c r="L12" s="4">
        <f t="shared" si="3"/>
        <v>19.243540907766139</v>
      </c>
      <c r="M12" s="4">
        <f t="shared" si="4"/>
        <v>141515.15999999968</v>
      </c>
      <c r="N12" s="4">
        <v>43929118.93</v>
      </c>
      <c r="O12" s="4">
        <v>31668774.420000002</v>
      </c>
      <c r="P12" s="6">
        <f t="shared" si="5"/>
        <v>6548530.2358333347</v>
      </c>
      <c r="Q12" s="7">
        <f t="shared" si="6"/>
        <v>6.7082409865990016</v>
      </c>
      <c r="R12" s="8">
        <f t="shared" si="7"/>
        <v>44070634.089999996</v>
      </c>
      <c r="S12" s="7">
        <f t="shared" si="8"/>
        <v>6.7298512036864375</v>
      </c>
      <c r="T12" s="9" t="str">
        <f t="shared" si="9"/>
        <v>Normal</v>
      </c>
      <c r="U12" s="9" t="str">
        <f t="shared" si="10"/>
        <v>Normal</v>
      </c>
      <c r="V12" s="10" t="str">
        <f t="shared" si="11"/>
        <v>Normal</v>
      </c>
      <c r="W12" s="11">
        <f t="shared" si="12"/>
        <v>1</v>
      </c>
      <c r="X12" s="12" t="str">
        <f>VLOOKUP(W12,[1]แนวทางปรับ!$A$6:$E$13,5,0)</f>
        <v xml:space="preserve"> ไม่ต้องปรับ</v>
      </c>
    </row>
    <row r="13" spans="1:24" s="13" customFormat="1" ht="21.75" x14ac:dyDescent="0.5">
      <c r="A13" s="15">
        <v>8</v>
      </c>
      <c r="B13" s="2" t="s">
        <v>28</v>
      </c>
      <c r="C13" s="2" t="s">
        <v>49</v>
      </c>
      <c r="D13" s="18" t="s">
        <v>50</v>
      </c>
      <c r="E13" s="2" t="s">
        <v>24</v>
      </c>
      <c r="F13" s="3">
        <v>217790000</v>
      </c>
      <c r="G13" s="3">
        <v>215838104.13</v>
      </c>
      <c r="H13" s="4">
        <f t="shared" si="0"/>
        <v>1951895.8700000048</v>
      </c>
      <c r="I13" s="5" t="str">
        <f t="shared" si="1"/>
        <v>เกินดุล</v>
      </c>
      <c r="J13" s="4">
        <f t="shared" si="2"/>
        <v>390379.18</v>
      </c>
      <c r="K13" s="4">
        <v>358687.61</v>
      </c>
      <c r="L13" s="4">
        <f t="shared" si="3"/>
        <v>18.376370149294853</v>
      </c>
      <c r="M13" s="4">
        <f t="shared" si="4"/>
        <v>31691.570000000007</v>
      </c>
      <c r="N13" s="4">
        <v>-9372325.7699999996</v>
      </c>
      <c r="O13" s="4">
        <v>-43783659.409999996</v>
      </c>
      <c r="P13" s="6">
        <f t="shared" si="5"/>
        <v>17986508.677499998</v>
      </c>
      <c r="Q13" s="7">
        <f t="shared" si="6"/>
        <v>-0.52107532028848902</v>
      </c>
      <c r="R13" s="8">
        <f t="shared" si="7"/>
        <v>-9340634.1999999993</v>
      </c>
      <c r="S13" s="17">
        <f t="shared" si="8"/>
        <v>-0.51931335688757374</v>
      </c>
      <c r="T13" s="9" t="str">
        <f t="shared" si="9"/>
        <v>Normal</v>
      </c>
      <c r="U13" s="9" t="str">
        <f t="shared" si="10"/>
        <v>Normal</v>
      </c>
      <c r="V13" s="10" t="str">
        <f t="shared" si="11"/>
        <v>Risk</v>
      </c>
      <c r="W13" s="11">
        <f t="shared" si="12"/>
        <v>2</v>
      </c>
      <c r="X13" s="12" t="str">
        <f>VLOOKUP(W13,[1]แนวทางปรับ!$A$6:$E$13,5,0)</f>
        <v xml:space="preserve">ทบทวนการลงทุนอีกครั้ง </v>
      </c>
    </row>
    <row r="14" spans="1:24" s="13" customFormat="1" ht="21.75" x14ac:dyDescent="0.5">
      <c r="A14" s="15">
        <v>8</v>
      </c>
      <c r="B14" s="2" t="s">
        <v>28</v>
      </c>
      <c r="C14" s="2" t="s">
        <v>51</v>
      </c>
      <c r="D14" s="2" t="s">
        <v>52</v>
      </c>
      <c r="E14" s="2" t="s">
        <v>24</v>
      </c>
      <c r="F14" s="3">
        <v>20737921.799999997</v>
      </c>
      <c r="G14" s="3">
        <v>20545784</v>
      </c>
      <c r="H14" s="4">
        <f t="shared" si="0"/>
        <v>192137.79999999702</v>
      </c>
      <c r="I14" s="5" t="str">
        <f t="shared" si="1"/>
        <v>เกินดุล</v>
      </c>
      <c r="J14" s="4">
        <f t="shared" si="2"/>
        <v>38427.560000000005</v>
      </c>
      <c r="K14" s="4">
        <v>0</v>
      </c>
      <c r="L14" s="4">
        <f t="shared" si="3"/>
        <v>0</v>
      </c>
      <c r="M14" s="4">
        <f t="shared" si="4"/>
        <v>38427.560000000005</v>
      </c>
      <c r="N14" s="4">
        <v>7356153.2000000002</v>
      </c>
      <c r="O14" s="4">
        <v>4826584.7300000004</v>
      </c>
      <c r="P14" s="6">
        <f t="shared" si="5"/>
        <v>1712148.6666666667</v>
      </c>
      <c r="Q14" s="7">
        <f t="shared" si="6"/>
        <v>4.2964453631947066</v>
      </c>
      <c r="R14" s="8">
        <f t="shared" si="7"/>
        <v>7394580.7599999998</v>
      </c>
      <c r="S14" s="7">
        <f t="shared" si="8"/>
        <v>4.3188894188705573</v>
      </c>
      <c r="T14" s="9" t="str">
        <f t="shared" si="9"/>
        <v>Normal</v>
      </c>
      <c r="U14" s="9" t="str">
        <f t="shared" si="10"/>
        <v>Normal</v>
      </c>
      <c r="V14" s="10" t="str">
        <f t="shared" si="11"/>
        <v>Normal</v>
      </c>
      <c r="W14" s="11">
        <f t="shared" si="12"/>
        <v>1</v>
      </c>
      <c r="X14" s="12" t="str">
        <f>VLOOKUP(W14,[1]แนวทางปรับ!$A$6:$E$13,5,0)</f>
        <v xml:space="preserve"> ไม่ต้องปรับ</v>
      </c>
    </row>
    <row r="15" spans="1:24" s="13" customFormat="1" ht="21.75" x14ac:dyDescent="0.5">
      <c r="A15" s="15">
        <v>8</v>
      </c>
      <c r="B15" s="2" t="s">
        <v>53</v>
      </c>
      <c r="C15" s="2" t="s">
        <v>54</v>
      </c>
      <c r="D15" s="2" t="s">
        <v>55</v>
      </c>
      <c r="E15" s="2" t="s">
        <v>26</v>
      </c>
      <c r="F15" s="3">
        <v>458851358.22000003</v>
      </c>
      <c r="G15" s="3">
        <v>419165658.94</v>
      </c>
      <c r="H15" s="4">
        <f t="shared" si="0"/>
        <v>39685699.280000031</v>
      </c>
      <c r="I15" s="5" t="str">
        <f t="shared" si="1"/>
        <v>เกินดุล</v>
      </c>
      <c r="J15" s="4">
        <f t="shared" si="2"/>
        <v>7937139.8599999994</v>
      </c>
      <c r="K15" s="4">
        <v>17880220</v>
      </c>
      <c r="L15" s="4">
        <f t="shared" si="3"/>
        <v>45.054567071748437</v>
      </c>
      <c r="M15" s="4">
        <f t="shared" si="4"/>
        <v>-9943080.1400000006</v>
      </c>
      <c r="N15" s="4">
        <v>59843177.880000003</v>
      </c>
      <c r="O15" s="4">
        <v>-22939800.300000001</v>
      </c>
      <c r="P15" s="6">
        <f t="shared" si="5"/>
        <v>34930471.578333333</v>
      </c>
      <c r="Q15" s="7">
        <f t="shared" si="6"/>
        <v>1.7132084159184247</v>
      </c>
      <c r="R15" s="8">
        <f t="shared" si="7"/>
        <v>49900097.740000002</v>
      </c>
      <c r="S15" s="7">
        <f t="shared" si="8"/>
        <v>1.4285549402932203</v>
      </c>
      <c r="T15" s="9" t="str">
        <f t="shared" si="9"/>
        <v>Normal</v>
      </c>
      <c r="U15" s="9" t="str">
        <f t="shared" si="10"/>
        <v>Risk</v>
      </c>
      <c r="V15" s="10" t="str">
        <f t="shared" si="11"/>
        <v>Normal</v>
      </c>
      <c r="W15" s="11">
        <f t="shared" si="12"/>
        <v>3</v>
      </c>
      <c r="X15" s="12" t="str">
        <f>VLOOKUP(W15,[1]แนวทางปรับ!$A$6:$E$13,5,0)</f>
        <v>ทบทวนการลงทุนอีกครั้ง ทำFeasibility study</v>
      </c>
    </row>
    <row r="16" spans="1:24" s="13" customFormat="1" ht="21.75" x14ac:dyDescent="0.5">
      <c r="A16" s="15">
        <v>8</v>
      </c>
      <c r="B16" s="2" t="s">
        <v>53</v>
      </c>
      <c r="C16" s="2" t="s">
        <v>56</v>
      </c>
      <c r="D16" s="2" t="s">
        <v>57</v>
      </c>
      <c r="E16" s="2" t="s">
        <v>24</v>
      </c>
      <c r="F16" s="3">
        <v>98510916.390000001</v>
      </c>
      <c r="G16" s="3">
        <v>95069828.309999973</v>
      </c>
      <c r="H16" s="4">
        <f t="shared" si="0"/>
        <v>3441088.080000028</v>
      </c>
      <c r="I16" s="5" t="str">
        <f t="shared" si="1"/>
        <v>เกินดุล</v>
      </c>
      <c r="J16" s="4">
        <f t="shared" si="2"/>
        <v>688217.62</v>
      </c>
      <c r="K16" s="4">
        <v>680000</v>
      </c>
      <c r="L16" s="4">
        <f t="shared" si="3"/>
        <v>19.761191349684793</v>
      </c>
      <c r="M16" s="4">
        <f t="shared" si="4"/>
        <v>8217.6199999999953</v>
      </c>
      <c r="N16" s="4">
        <v>39025572.600000001</v>
      </c>
      <c r="O16" s="4">
        <v>26106847.629999999</v>
      </c>
      <c r="P16" s="6">
        <f t="shared" si="5"/>
        <v>7922485.692499998</v>
      </c>
      <c r="Q16" s="7">
        <f t="shared" si="6"/>
        <v>4.9259252859168239</v>
      </c>
      <c r="R16" s="8">
        <f t="shared" si="7"/>
        <v>39033790.219999999</v>
      </c>
      <c r="S16" s="7">
        <f t="shared" si="8"/>
        <v>4.926962538657814</v>
      </c>
      <c r="T16" s="9" t="str">
        <f t="shared" si="9"/>
        <v>Normal</v>
      </c>
      <c r="U16" s="9" t="str">
        <f t="shared" si="10"/>
        <v>Normal</v>
      </c>
      <c r="V16" s="10" t="str">
        <f t="shared" si="11"/>
        <v>Normal</v>
      </c>
      <c r="W16" s="11">
        <f t="shared" si="12"/>
        <v>1</v>
      </c>
      <c r="X16" s="12" t="str">
        <f>VLOOKUP(W16,[1]แนวทางปรับ!$A$6:$E$13,5,0)</f>
        <v xml:space="preserve"> ไม่ต้องปรับ</v>
      </c>
    </row>
    <row r="17" spans="1:24" s="13" customFormat="1" ht="21.75" x14ac:dyDescent="0.5">
      <c r="A17" s="15">
        <v>8</v>
      </c>
      <c r="B17" s="2" t="s">
        <v>53</v>
      </c>
      <c r="C17" s="2" t="s">
        <v>58</v>
      </c>
      <c r="D17" s="2" t="s">
        <v>59</v>
      </c>
      <c r="E17" s="2" t="s">
        <v>24</v>
      </c>
      <c r="F17" s="3">
        <v>115166400</v>
      </c>
      <c r="G17" s="3">
        <v>110362103.66</v>
      </c>
      <c r="H17" s="4">
        <f t="shared" si="0"/>
        <v>4804296.3400000036</v>
      </c>
      <c r="I17" s="5" t="str">
        <f t="shared" si="1"/>
        <v>เกินดุล</v>
      </c>
      <c r="J17" s="4">
        <f t="shared" si="2"/>
        <v>960859.27</v>
      </c>
      <c r="K17" s="4">
        <v>956800</v>
      </c>
      <c r="L17" s="4">
        <f t="shared" si="3"/>
        <v>19.915507543400189</v>
      </c>
      <c r="M17" s="4">
        <f t="shared" si="4"/>
        <v>4059.2700000000186</v>
      </c>
      <c r="N17" s="4">
        <v>42735313.899999999</v>
      </c>
      <c r="O17" s="4">
        <v>26651047.789999999</v>
      </c>
      <c r="P17" s="6">
        <f t="shared" si="5"/>
        <v>9196841.9716666657</v>
      </c>
      <c r="Q17" s="7">
        <f t="shared" si="6"/>
        <v>4.6467378728108599</v>
      </c>
      <c r="R17" s="8">
        <f t="shared" si="7"/>
        <v>42739373.170000002</v>
      </c>
      <c r="S17" s="7">
        <f t="shared" si="8"/>
        <v>4.6471792493195041</v>
      </c>
      <c r="T17" s="9" t="str">
        <f t="shared" si="9"/>
        <v>Normal</v>
      </c>
      <c r="U17" s="9" t="str">
        <f t="shared" si="10"/>
        <v>Normal</v>
      </c>
      <c r="V17" s="10" t="str">
        <f t="shared" si="11"/>
        <v>Normal</v>
      </c>
      <c r="W17" s="11">
        <f t="shared" si="12"/>
        <v>1</v>
      </c>
      <c r="X17" s="12" t="str">
        <f>VLOOKUP(W17,[1]แนวทางปรับ!$A$6:$E$13,5,0)</f>
        <v xml:space="preserve"> ไม่ต้องปรับ</v>
      </c>
    </row>
    <row r="18" spans="1:24" s="13" customFormat="1" ht="21.75" x14ac:dyDescent="0.5">
      <c r="A18" s="15">
        <v>8</v>
      </c>
      <c r="B18" s="2" t="s">
        <v>53</v>
      </c>
      <c r="C18" s="2" t="s">
        <v>60</v>
      </c>
      <c r="D18" s="2" t="s">
        <v>61</v>
      </c>
      <c r="E18" s="2" t="s">
        <v>24</v>
      </c>
      <c r="F18" s="3">
        <v>171408439.75</v>
      </c>
      <c r="G18" s="3">
        <v>160919647.92000002</v>
      </c>
      <c r="H18" s="4">
        <f t="shared" si="0"/>
        <v>10488791.829999983</v>
      </c>
      <c r="I18" s="5" t="str">
        <f t="shared" si="1"/>
        <v>เกินดุล</v>
      </c>
      <c r="J18" s="4">
        <f t="shared" si="2"/>
        <v>2097758.3699999996</v>
      </c>
      <c r="K18" s="4">
        <v>8817565</v>
      </c>
      <c r="L18" s="4">
        <f t="shared" si="3"/>
        <v>84.066545917901152</v>
      </c>
      <c r="M18" s="4">
        <f t="shared" si="4"/>
        <v>-6719806.6300000008</v>
      </c>
      <c r="N18" s="4">
        <v>72000746.280000001</v>
      </c>
      <c r="O18" s="4">
        <v>18134157.969999999</v>
      </c>
      <c r="P18" s="6">
        <f t="shared" si="5"/>
        <v>13409970.660000002</v>
      </c>
      <c r="Q18" s="7">
        <f t="shared" si="6"/>
        <v>5.3691949151512901</v>
      </c>
      <c r="R18" s="8">
        <f t="shared" si="7"/>
        <v>65280939.649999999</v>
      </c>
      <c r="S18" s="7">
        <f t="shared" si="8"/>
        <v>4.8680896703766532</v>
      </c>
      <c r="T18" s="9" t="str">
        <f t="shared" si="9"/>
        <v>Normal</v>
      </c>
      <c r="U18" s="9" t="str">
        <f t="shared" si="10"/>
        <v>Risk</v>
      </c>
      <c r="V18" s="10" t="str">
        <f t="shared" si="11"/>
        <v>Normal</v>
      </c>
      <c r="W18" s="11">
        <f t="shared" si="12"/>
        <v>3</v>
      </c>
      <c r="X18" s="12" t="str">
        <f>VLOOKUP(W18,[1]แนวทางปรับ!$A$6:$E$13,5,0)</f>
        <v>ทบทวนการลงทุนอีกครั้ง ทำFeasibility study</v>
      </c>
    </row>
    <row r="19" spans="1:24" s="13" customFormat="1" ht="21.75" x14ac:dyDescent="0.5">
      <c r="A19" s="15">
        <v>8</v>
      </c>
      <c r="B19" s="2" t="s">
        <v>53</v>
      </c>
      <c r="C19" s="2" t="s">
        <v>62</v>
      </c>
      <c r="D19" s="2" t="s">
        <v>63</v>
      </c>
      <c r="E19" s="2" t="s">
        <v>24</v>
      </c>
      <c r="F19" s="3">
        <v>85964062.549999997</v>
      </c>
      <c r="G19" s="3">
        <v>81510186.200000003</v>
      </c>
      <c r="H19" s="4">
        <f t="shared" si="0"/>
        <v>4453876.349999994</v>
      </c>
      <c r="I19" s="5" t="str">
        <f t="shared" si="1"/>
        <v>เกินดุล</v>
      </c>
      <c r="J19" s="4">
        <f t="shared" si="2"/>
        <v>890775.27</v>
      </c>
      <c r="K19" s="4">
        <v>7133830</v>
      </c>
      <c r="L19" s="4">
        <f t="shared" si="3"/>
        <v>160.17126294940832</v>
      </c>
      <c r="M19" s="4">
        <f t="shared" si="4"/>
        <v>-6243054.7300000004</v>
      </c>
      <c r="N19" s="4">
        <v>14060839.17</v>
      </c>
      <c r="O19" s="4">
        <v>-2057515.82</v>
      </c>
      <c r="P19" s="6">
        <f t="shared" si="5"/>
        <v>6792515.5166666666</v>
      </c>
      <c r="Q19" s="7">
        <f t="shared" si="6"/>
        <v>2.0700488847613503</v>
      </c>
      <c r="R19" s="8">
        <f t="shared" si="7"/>
        <v>7817784.4399999995</v>
      </c>
      <c r="S19" s="7">
        <f t="shared" si="8"/>
        <v>1.1509409762580078</v>
      </c>
      <c r="T19" s="9" t="str">
        <f t="shared" si="9"/>
        <v>Normal</v>
      </c>
      <c r="U19" s="9" t="str">
        <f t="shared" si="10"/>
        <v>Risk</v>
      </c>
      <c r="V19" s="10" t="str">
        <f t="shared" si="11"/>
        <v>Normal</v>
      </c>
      <c r="W19" s="11">
        <f t="shared" si="12"/>
        <v>3</v>
      </c>
      <c r="X19" s="12" t="str">
        <f>VLOOKUP(W19,[1]แนวทางปรับ!$A$6:$E$13,5,0)</f>
        <v>ทบทวนการลงทุนอีกครั้ง ทำFeasibility study</v>
      </c>
    </row>
    <row r="20" spans="1:24" s="13" customFormat="1" ht="21.75" x14ac:dyDescent="0.5">
      <c r="A20" s="15">
        <v>8</v>
      </c>
      <c r="B20" s="2" t="s">
        <v>53</v>
      </c>
      <c r="C20" s="2" t="s">
        <v>64</v>
      </c>
      <c r="D20" s="2" t="s">
        <v>65</v>
      </c>
      <c r="E20" s="2" t="s">
        <v>24</v>
      </c>
      <c r="F20" s="3">
        <v>113258060.68000001</v>
      </c>
      <c r="G20" s="3">
        <v>103560212.14</v>
      </c>
      <c r="H20" s="4">
        <f t="shared" si="0"/>
        <v>9697848.5400000066</v>
      </c>
      <c r="I20" s="5" t="str">
        <f t="shared" si="1"/>
        <v>เกินดุล</v>
      </c>
      <c r="J20" s="4">
        <f t="shared" si="2"/>
        <v>1939569.71</v>
      </c>
      <c r="K20" s="4">
        <v>1928727</v>
      </c>
      <c r="L20" s="4">
        <f t="shared" si="3"/>
        <v>19.888194706740581</v>
      </c>
      <c r="M20" s="4">
        <f t="shared" si="4"/>
        <v>10842.709999999963</v>
      </c>
      <c r="N20" s="4">
        <v>29757596.920000002</v>
      </c>
      <c r="O20" s="4">
        <v>14052133.84</v>
      </c>
      <c r="P20" s="6">
        <f t="shared" si="5"/>
        <v>8630017.6783333328</v>
      </c>
      <c r="Q20" s="7">
        <f t="shared" si="6"/>
        <v>3.448150169461405</v>
      </c>
      <c r="R20" s="8">
        <f t="shared" si="7"/>
        <v>29768439.630000003</v>
      </c>
      <c r="S20" s="7">
        <f t="shared" si="8"/>
        <v>3.4494065643384655</v>
      </c>
      <c r="T20" s="9" t="str">
        <f t="shared" si="9"/>
        <v>Normal</v>
      </c>
      <c r="U20" s="9" t="str">
        <f t="shared" si="10"/>
        <v>Normal</v>
      </c>
      <c r="V20" s="10" t="str">
        <f t="shared" si="11"/>
        <v>Normal</v>
      </c>
      <c r="W20" s="11">
        <f t="shared" si="12"/>
        <v>1</v>
      </c>
      <c r="X20" s="12" t="str">
        <f>VLOOKUP(W20,[1]แนวทางปรับ!$A$6:$E$13,5,0)</f>
        <v xml:space="preserve"> ไม่ต้องปรับ</v>
      </c>
    </row>
    <row r="21" spans="1:24" s="13" customFormat="1" ht="21.75" x14ac:dyDescent="0.5">
      <c r="A21" s="15">
        <v>8</v>
      </c>
      <c r="B21" s="2" t="s">
        <v>53</v>
      </c>
      <c r="C21" s="2" t="s">
        <v>66</v>
      </c>
      <c r="D21" s="2" t="s">
        <v>67</v>
      </c>
      <c r="E21" s="2" t="s">
        <v>24</v>
      </c>
      <c r="F21" s="3">
        <v>81438440.940000013</v>
      </c>
      <c r="G21" s="3">
        <v>78840015.529999986</v>
      </c>
      <c r="H21" s="4">
        <f t="shared" si="0"/>
        <v>2598425.4100000262</v>
      </c>
      <c r="I21" s="5" t="str">
        <f t="shared" si="1"/>
        <v>เกินดุล</v>
      </c>
      <c r="J21" s="4">
        <f t="shared" si="2"/>
        <v>519685.09</v>
      </c>
      <c r="K21" s="4">
        <v>457490</v>
      </c>
      <c r="L21" s="4">
        <f t="shared" si="3"/>
        <v>17.606431889072212</v>
      </c>
      <c r="M21" s="4">
        <f t="shared" si="4"/>
        <v>62195.090000000026</v>
      </c>
      <c r="N21" s="4">
        <v>21341483.34</v>
      </c>
      <c r="O21" s="4">
        <v>7559738.3499999996</v>
      </c>
      <c r="P21" s="6">
        <f t="shared" si="5"/>
        <v>6570001.2941666655</v>
      </c>
      <c r="Q21" s="7">
        <f t="shared" si="6"/>
        <v>3.2483225473560489</v>
      </c>
      <c r="R21" s="8">
        <f t="shared" si="7"/>
        <v>21403678.43</v>
      </c>
      <c r="S21" s="7">
        <f t="shared" si="8"/>
        <v>3.257789073649616</v>
      </c>
      <c r="T21" s="9" t="str">
        <f t="shared" si="9"/>
        <v>Normal</v>
      </c>
      <c r="U21" s="9" t="str">
        <f t="shared" si="10"/>
        <v>Normal</v>
      </c>
      <c r="V21" s="10" t="str">
        <f t="shared" si="11"/>
        <v>Normal</v>
      </c>
      <c r="W21" s="11">
        <f t="shared" si="12"/>
        <v>1</v>
      </c>
      <c r="X21" s="12" t="str">
        <f>VLOOKUP(W21,[1]แนวทางปรับ!$A$6:$E$13,5,0)</f>
        <v xml:space="preserve"> ไม่ต้องปรับ</v>
      </c>
    </row>
    <row r="22" spans="1:24" s="13" customFormat="1" ht="21.75" x14ac:dyDescent="0.5">
      <c r="A22" s="15">
        <v>8</v>
      </c>
      <c r="B22" s="2" t="s">
        <v>53</v>
      </c>
      <c r="C22" s="2" t="s">
        <v>68</v>
      </c>
      <c r="D22" s="18" t="s">
        <v>69</v>
      </c>
      <c r="E22" s="2" t="s">
        <v>24</v>
      </c>
      <c r="F22" s="3">
        <v>47004481.359999999</v>
      </c>
      <c r="G22" s="3">
        <v>46299901.890000001</v>
      </c>
      <c r="H22" s="4">
        <f t="shared" si="0"/>
        <v>704579.46999999881</v>
      </c>
      <c r="I22" s="5" t="str">
        <f t="shared" si="1"/>
        <v>เกินดุล</v>
      </c>
      <c r="J22" s="4">
        <f t="shared" si="2"/>
        <v>140915.90000000002</v>
      </c>
      <c r="K22" s="4">
        <v>140000</v>
      </c>
      <c r="L22" s="4">
        <f t="shared" si="3"/>
        <v>19.8700084179291</v>
      </c>
      <c r="M22" s="4">
        <f t="shared" si="4"/>
        <v>915.90000000002328</v>
      </c>
      <c r="N22" s="4">
        <v>-3402821.04</v>
      </c>
      <c r="O22" s="4">
        <v>-11312673.779999999</v>
      </c>
      <c r="P22" s="6">
        <f t="shared" si="5"/>
        <v>3858325.1575000002</v>
      </c>
      <c r="Q22" s="7">
        <f t="shared" si="6"/>
        <v>-0.88194252715726429</v>
      </c>
      <c r="R22" s="8">
        <f t="shared" si="7"/>
        <v>-3401905.14</v>
      </c>
      <c r="S22" s="17">
        <f t="shared" si="8"/>
        <v>-0.88170514436483183</v>
      </c>
      <c r="T22" s="9" t="str">
        <f t="shared" si="9"/>
        <v>Normal</v>
      </c>
      <c r="U22" s="9" t="str">
        <f t="shared" si="10"/>
        <v>Normal</v>
      </c>
      <c r="V22" s="10" t="str">
        <f t="shared" si="11"/>
        <v>Risk</v>
      </c>
      <c r="W22" s="11">
        <f t="shared" si="12"/>
        <v>2</v>
      </c>
      <c r="X22" s="12" t="str">
        <f>VLOOKUP(W22,[1]แนวทางปรับ!$A$6:$E$13,5,0)</f>
        <v xml:space="preserve">ทบทวนการลงทุนอีกครั้ง </v>
      </c>
    </row>
    <row r="23" spans="1:24" s="13" customFormat="1" ht="21.75" x14ac:dyDescent="0.5">
      <c r="A23" s="15">
        <v>8</v>
      </c>
      <c r="B23" s="2" t="s">
        <v>70</v>
      </c>
      <c r="C23" s="2" t="s">
        <v>71</v>
      </c>
      <c r="D23" s="2" t="s">
        <v>72</v>
      </c>
      <c r="E23" s="2" t="s">
        <v>26</v>
      </c>
      <c r="F23" s="3">
        <v>1138968000</v>
      </c>
      <c r="G23" s="3">
        <v>975106000</v>
      </c>
      <c r="H23" s="4">
        <f t="shared" si="0"/>
        <v>163862000</v>
      </c>
      <c r="I23" s="5" t="str">
        <f t="shared" si="1"/>
        <v>เกินดุล</v>
      </c>
      <c r="J23" s="4">
        <f t="shared" si="2"/>
        <v>32772400</v>
      </c>
      <c r="K23" s="4">
        <v>15850000</v>
      </c>
      <c r="L23" s="4">
        <f t="shared" si="3"/>
        <v>9.67277343130195</v>
      </c>
      <c r="M23" s="4">
        <f t="shared" si="4"/>
        <v>16922400</v>
      </c>
      <c r="N23" s="4">
        <v>125035163.13</v>
      </c>
      <c r="O23" s="4">
        <v>-45974984.07</v>
      </c>
      <c r="P23" s="6">
        <f t="shared" si="5"/>
        <v>81258833.333333328</v>
      </c>
      <c r="Q23" s="7">
        <f t="shared" si="6"/>
        <v>1.5387270282000112</v>
      </c>
      <c r="R23" s="8">
        <f t="shared" si="7"/>
        <v>141957563.13</v>
      </c>
      <c r="S23" s="7">
        <f t="shared" si="8"/>
        <v>1.7469800796631341</v>
      </c>
      <c r="T23" s="9" t="str">
        <f t="shared" si="9"/>
        <v>Normal</v>
      </c>
      <c r="U23" s="9" t="str">
        <f t="shared" si="10"/>
        <v>Normal</v>
      </c>
      <c r="V23" s="10" t="str">
        <f t="shared" si="11"/>
        <v>Normal</v>
      </c>
      <c r="W23" s="11">
        <f t="shared" si="12"/>
        <v>1</v>
      </c>
      <c r="X23" s="12" t="str">
        <f>VLOOKUP(W23,[1]แนวทางปรับ!$A$6:$E$13,5,0)</f>
        <v xml:space="preserve"> ไม่ต้องปรับ</v>
      </c>
    </row>
    <row r="24" spans="1:24" s="13" customFormat="1" ht="21.75" x14ac:dyDescent="0.5">
      <c r="A24" s="15">
        <v>8</v>
      </c>
      <c r="B24" s="2" t="s">
        <v>70</v>
      </c>
      <c r="C24" s="2" t="s">
        <v>73</v>
      </c>
      <c r="D24" s="2" t="s">
        <v>74</v>
      </c>
      <c r="E24" s="2" t="s">
        <v>24</v>
      </c>
      <c r="F24" s="3">
        <v>72262540</v>
      </c>
      <c r="G24" s="3">
        <v>67920400</v>
      </c>
      <c r="H24" s="4">
        <f t="shared" si="0"/>
        <v>4342140</v>
      </c>
      <c r="I24" s="5" t="str">
        <f t="shared" si="1"/>
        <v>เกินดุล</v>
      </c>
      <c r="J24" s="4">
        <f t="shared" si="2"/>
        <v>868428</v>
      </c>
      <c r="K24" s="4">
        <v>2017428.56</v>
      </c>
      <c r="L24" s="4">
        <f t="shared" si="3"/>
        <v>46.46161938583279</v>
      </c>
      <c r="M24" s="4">
        <f t="shared" si="4"/>
        <v>-1149000.56</v>
      </c>
      <c r="N24" s="4">
        <v>13431763.4</v>
      </c>
      <c r="O24" s="4">
        <v>7191930.0599999996</v>
      </c>
      <c r="P24" s="6">
        <f t="shared" si="5"/>
        <v>5660033.333333333</v>
      </c>
      <c r="Q24" s="7">
        <f t="shared" si="6"/>
        <v>2.3730890984152038</v>
      </c>
      <c r="R24" s="8">
        <f t="shared" si="7"/>
        <v>12282762.84</v>
      </c>
      <c r="S24" s="7">
        <f t="shared" si="8"/>
        <v>2.1700866614448677</v>
      </c>
      <c r="T24" s="9" t="str">
        <f t="shared" si="9"/>
        <v>Normal</v>
      </c>
      <c r="U24" s="9" t="str">
        <f t="shared" si="10"/>
        <v>Risk</v>
      </c>
      <c r="V24" s="10" t="str">
        <f t="shared" si="11"/>
        <v>Normal</v>
      </c>
      <c r="W24" s="11">
        <f t="shared" si="12"/>
        <v>3</v>
      </c>
      <c r="X24" s="12" t="str">
        <f>VLOOKUP(W24,[1]แนวทางปรับ!$A$6:$E$13,5,0)</f>
        <v>ทบทวนการลงทุนอีกครั้ง ทำFeasibility study</v>
      </c>
    </row>
    <row r="25" spans="1:24" s="13" customFormat="1" ht="21.75" x14ac:dyDescent="0.5">
      <c r="A25" s="15">
        <v>8</v>
      </c>
      <c r="B25" s="2" t="s">
        <v>70</v>
      </c>
      <c r="C25" s="2" t="s">
        <v>75</v>
      </c>
      <c r="D25" s="2" t="s">
        <v>76</v>
      </c>
      <c r="E25" s="2" t="s">
        <v>24</v>
      </c>
      <c r="F25" s="3">
        <v>128329246.11000001</v>
      </c>
      <c r="G25" s="3">
        <v>122991812.46000001</v>
      </c>
      <c r="H25" s="4">
        <f t="shared" si="0"/>
        <v>5337433.650000006</v>
      </c>
      <c r="I25" s="5" t="str">
        <f t="shared" si="1"/>
        <v>เกินดุล</v>
      </c>
      <c r="J25" s="4">
        <f t="shared" si="2"/>
        <v>1067486.73</v>
      </c>
      <c r="K25" s="4">
        <v>695400</v>
      </c>
      <c r="L25" s="4">
        <f t="shared" si="3"/>
        <v>13.028733387627204</v>
      </c>
      <c r="M25" s="4">
        <f t="shared" si="4"/>
        <v>372086.73</v>
      </c>
      <c r="N25" s="4">
        <v>54797546.759999998</v>
      </c>
      <c r="O25" s="4">
        <v>38438456.149999999</v>
      </c>
      <c r="P25" s="6">
        <f t="shared" si="5"/>
        <v>10249317.705</v>
      </c>
      <c r="Q25" s="7">
        <f t="shared" si="6"/>
        <v>5.3464580118604097</v>
      </c>
      <c r="R25" s="8">
        <f t="shared" si="7"/>
        <v>55169633.489999995</v>
      </c>
      <c r="S25" s="7">
        <f t="shared" si="8"/>
        <v>5.3827615728104696</v>
      </c>
      <c r="T25" s="9" t="str">
        <f t="shared" si="9"/>
        <v>Normal</v>
      </c>
      <c r="U25" s="9" t="str">
        <f t="shared" si="10"/>
        <v>Normal</v>
      </c>
      <c r="V25" s="10" t="str">
        <f t="shared" si="11"/>
        <v>Normal</v>
      </c>
      <c r="W25" s="11">
        <f t="shared" si="12"/>
        <v>1</v>
      </c>
      <c r="X25" s="12" t="str">
        <f>VLOOKUP(W25,[1]แนวทางปรับ!$A$6:$E$13,5,0)</f>
        <v xml:space="preserve"> ไม่ต้องปรับ</v>
      </c>
    </row>
    <row r="26" spans="1:24" s="13" customFormat="1" ht="21.75" x14ac:dyDescent="0.5">
      <c r="A26" s="15">
        <v>8</v>
      </c>
      <c r="B26" s="2" t="s">
        <v>70</v>
      </c>
      <c r="C26" s="2" t="s">
        <v>77</v>
      </c>
      <c r="D26" s="2" t="s">
        <v>78</v>
      </c>
      <c r="E26" s="2" t="s">
        <v>24</v>
      </c>
      <c r="F26" s="3">
        <v>95275284.989999995</v>
      </c>
      <c r="G26" s="3">
        <v>90888522.419999987</v>
      </c>
      <c r="H26" s="4">
        <f t="shared" si="0"/>
        <v>4386762.5700000077</v>
      </c>
      <c r="I26" s="5" t="str">
        <f t="shared" si="1"/>
        <v>เกินดุล</v>
      </c>
      <c r="J26" s="4">
        <f t="shared" si="2"/>
        <v>877352.52</v>
      </c>
      <c r="K26" s="4">
        <v>628039.51</v>
      </c>
      <c r="L26" s="4">
        <f t="shared" si="3"/>
        <v>14.316697108136376</v>
      </c>
      <c r="M26" s="4">
        <f t="shared" si="4"/>
        <v>249313.01</v>
      </c>
      <c r="N26" s="4">
        <v>34044562.780000001</v>
      </c>
      <c r="O26" s="4">
        <v>24404093.73</v>
      </c>
      <c r="P26" s="6">
        <f t="shared" si="5"/>
        <v>7574043.5349999992</v>
      </c>
      <c r="Q26" s="7">
        <f t="shared" si="6"/>
        <v>4.494899273113302</v>
      </c>
      <c r="R26" s="8">
        <f t="shared" si="7"/>
        <v>34293875.789999999</v>
      </c>
      <c r="S26" s="7">
        <f t="shared" si="8"/>
        <v>4.5278160379626078</v>
      </c>
      <c r="T26" s="9" t="str">
        <f t="shared" si="9"/>
        <v>Normal</v>
      </c>
      <c r="U26" s="9" t="str">
        <f t="shared" si="10"/>
        <v>Normal</v>
      </c>
      <c r="V26" s="10" t="str">
        <f t="shared" si="11"/>
        <v>Normal</v>
      </c>
      <c r="W26" s="11">
        <f t="shared" si="12"/>
        <v>1</v>
      </c>
      <c r="X26" s="12" t="str">
        <f>VLOOKUP(W26,[1]แนวทางปรับ!$A$6:$E$13,5,0)</f>
        <v xml:space="preserve"> ไม่ต้องปรับ</v>
      </c>
    </row>
    <row r="27" spans="1:24" s="13" customFormat="1" ht="21.75" x14ac:dyDescent="0.5">
      <c r="A27" s="15">
        <v>8</v>
      </c>
      <c r="B27" s="2" t="s">
        <v>70</v>
      </c>
      <c r="C27" s="2" t="s">
        <v>79</v>
      </c>
      <c r="D27" s="2" t="s">
        <v>80</v>
      </c>
      <c r="E27" s="2" t="s">
        <v>24</v>
      </c>
      <c r="F27" s="3">
        <v>41216270.479999997</v>
      </c>
      <c r="G27" s="3">
        <v>39962435.079999998</v>
      </c>
      <c r="H27" s="4">
        <f t="shared" si="0"/>
        <v>1253835.3999999985</v>
      </c>
      <c r="I27" s="5" t="str">
        <f t="shared" si="1"/>
        <v>เกินดุล</v>
      </c>
      <c r="J27" s="4">
        <f t="shared" si="2"/>
        <v>250767.08</v>
      </c>
      <c r="K27" s="4">
        <v>250000</v>
      </c>
      <c r="L27" s="4">
        <f t="shared" si="3"/>
        <v>19.938821315780388</v>
      </c>
      <c r="M27" s="4">
        <f t="shared" si="4"/>
        <v>767.07999999998719</v>
      </c>
      <c r="N27" s="4">
        <v>4084903.81</v>
      </c>
      <c r="O27" s="4">
        <v>-882444.71</v>
      </c>
      <c r="P27" s="6">
        <f t="shared" si="5"/>
        <v>3330202.9233333333</v>
      </c>
      <c r="Q27" s="7">
        <f t="shared" si="6"/>
        <v>1.2266230929589288</v>
      </c>
      <c r="R27" s="8">
        <f t="shared" si="7"/>
        <v>4085670.89</v>
      </c>
      <c r="S27" s="7">
        <f t="shared" si="8"/>
        <v>1.2268534332768193</v>
      </c>
      <c r="T27" s="9" t="str">
        <f t="shared" si="9"/>
        <v>Normal</v>
      </c>
      <c r="U27" s="9" t="str">
        <f t="shared" si="10"/>
        <v>Normal</v>
      </c>
      <c r="V27" s="10" t="str">
        <f t="shared" si="11"/>
        <v>Normal</v>
      </c>
      <c r="W27" s="11">
        <f t="shared" si="12"/>
        <v>1</v>
      </c>
      <c r="X27" s="12" t="str">
        <f>VLOOKUP(W27,[1]แนวทางปรับ!$A$6:$E$13,5,0)</f>
        <v xml:space="preserve"> ไม่ต้องปรับ</v>
      </c>
    </row>
    <row r="28" spans="1:24" s="13" customFormat="1" ht="21.75" x14ac:dyDescent="0.5">
      <c r="A28" s="15">
        <v>8</v>
      </c>
      <c r="B28" s="2" t="s">
        <v>70</v>
      </c>
      <c r="C28" s="2" t="s">
        <v>81</v>
      </c>
      <c r="D28" s="2" t="s">
        <v>82</v>
      </c>
      <c r="E28" s="2" t="s">
        <v>24</v>
      </c>
      <c r="F28" s="3">
        <v>65835306.399999999</v>
      </c>
      <c r="G28" s="3">
        <v>60576799.239999995</v>
      </c>
      <c r="H28" s="4">
        <f t="shared" si="0"/>
        <v>5258507.1600000039</v>
      </c>
      <c r="I28" s="5" t="str">
        <f t="shared" si="1"/>
        <v>เกินดุล</v>
      </c>
      <c r="J28" s="4">
        <f t="shared" si="2"/>
        <v>1051701.44</v>
      </c>
      <c r="K28" s="4">
        <v>1000000</v>
      </c>
      <c r="L28" s="4">
        <f t="shared" si="3"/>
        <v>19.016804001080779</v>
      </c>
      <c r="M28" s="4">
        <f t="shared" si="4"/>
        <v>51701.439999999944</v>
      </c>
      <c r="N28" s="4">
        <v>11552247.59</v>
      </c>
      <c r="O28" s="4">
        <v>6014889.4500000002</v>
      </c>
      <c r="P28" s="6">
        <f t="shared" si="5"/>
        <v>5048066.6033333326</v>
      </c>
      <c r="Q28" s="7">
        <f t="shared" si="6"/>
        <v>2.2884499151361899</v>
      </c>
      <c r="R28" s="8">
        <f t="shared" si="7"/>
        <v>11603949.029999999</v>
      </c>
      <c r="S28" s="7">
        <f t="shared" si="8"/>
        <v>2.2986917451401485</v>
      </c>
      <c r="T28" s="9" t="str">
        <f t="shared" si="9"/>
        <v>Normal</v>
      </c>
      <c r="U28" s="9" t="str">
        <f t="shared" si="10"/>
        <v>Normal</v>
      </c>
      <c r="V28" s="10" t="str">
        <f t="shared" si="11"/>
        <v>Normal</v>
      </c>
      <c r="W28" s="11">
        <f t="shared" si="12"/>
        <v>1</v>
      </c>
      <c r="X28" s="12" t="str">
        <f>VLOOKUP(W28,[1]แนวทางปรับ!$A$6:$E$13,5,0)</f>
        <v xml:space="preserve"> ไม่ต้องปรับ</v>
      </c>
    </row>
    <row r="29" spans="1:24" s="13" customFormat="1" ht="21.75" x14ac:dyDescent="0.5">
      <c r="A29" s="15">
        <v>8</v>
      </c>
      <c r="B29" s="2" t="s">
        <v>70</v>
      </c>
      <c r="C29" s="2" t="s">
        <v>83</v>
      </c>
      <c r="D29" s="2" t="s">
        <v>84</v>
      </c>
      <c r="E29" s="2" t="s">
        <v>24</v>
      </c>
      <c r="F29" s="3">
        <v>93150325.930000007</v>
      </c>
      <c r="G29" s="3">
        <v>81360653.850000009</v>
      </c>
      <c r="H29" s="4">
        <f t="shared" si="0"/>
        <v>11789672.079999998</v>
      </c>
      <c r="I29" s="5" t="str">
        <f t="shared" si="1"/>
        <v>เกินดุล</v>
      </c>
      <c r="J29" s="4">
        <f t="shared" si="2"/>
        <v>2357934.42</v>
      </c>
      <c r="K29" s="4">
        <v>3639430.55</v>
      </c>
      <c r="L29" s="4">
        <f t="shared" si="3"/>
        <v>30.869650362658774</v>
      </c>
      <c r="M29" s="4">
        <f t="shared" si="4"/>
        <v>-1281496.1299999999</v>
      </c>
      <c r="N29" s="4">
        <v>27993487.489999998</v>
      </c>
      <c r="O29" s="4">
        <v>17405417.960000001</v>
      </c>
      <c r="P29" s="6">
        <f t="shared" si="5"/>
        <v>6780054.4875000007</v>
      </c>
      <c r="Q29" s="7">
        <f t="shared" si="6"/>
        <v>4.1287997820091258</v>
      </c>
      <c r="R29" s="8">
        <f t="shared" si="7"/>
        <v>26711991.359999999</v>
      </c>
      <c r="S29" s="7">
        <f t="shared" si="8"/>
        <v>3.9397900723729244</v>
      </c>
      <c r="T29" s="9" t="str">
        <f t="shared" si="9"/>
        <v>Normal</v>
      </c>
      <c r="U29" s="9" t="str">
        <f t="shared" si="10"/>
        <v>Risk</v>
      </c>
      <c r="V29" s="10" t="str">
        <f t="shared" si="11"/>
        <v>Normal</v>
      </c>
      <c r="W29" s="11">
        <f t="shared" si="12"/>
        <v>3</v>
      </c>
      <c r="X29" s="12" t="str">
        <f>VLOOKUP(W29,[1]แนวทางปรับ!$A$6:$E$13,5,0)</f>
        <v>ทบทวนการลงทุนอีกครั้ง ทำFeasibility study</v>
      </c>
    </row>
    <row r="30" spans="1:24" s="13" customFormat="1" ht="21.75" x14ac:dyDescent="0.5">
      <c r="A30" s="15">
        <v>8</v>
      </c>
      <c r="B30" s="2" t="s">
        <v>70</v>
      </c>
      <c r="C30" s="2" t="s">
        <v>85</v>
      </c>
      <c r="D30" s="2" t="s">
        <v>86</v>
      </c>
      <c r="E30" s="2" t="s">
        <v>24</v>
      </c>
      <c r="F30" s="3">
        <v>223030000</v>
      </c>
      <c r="G30" s="3">
        <v>214950000</v>
      </c>
      <c r="H30" s="4">
        <f t="shared" si="0"/>
        <v>8080000</v>
      </c>
      <c r="I30" s="5" t="str">
        <f t="shared" si="1"/>
        <v>เกินดุล</v>
      </c>
      <c r="J30" s="4">
        <f t="shared" si="2"/>
        <v>1616000</v>
      </c>
      <c r="K30" s="4">
        <v>1370000</v>
      </c>
      <c r="L30" s="4">
        <f t="shared" si="3"/>
        <v>16.955445544554458</v>
      </c>
      <c r="M30" s="4">
        <f t="shared" si="4"/>
        <v>246000</v>
      </c>
      <c r="N30" s="4">
        <v>41180048.210000001</v>
      </c>
      <c r="O30" s="4">
        <v>5234808.8499999996</v>
      </c>
      <c r="P30" s="6">
        <f t="shared" si="5"/>
        <v>17912500</v>
      </c>
      <c r="Q30" s="7">
        <f t="shared" si="6"/>
        <v>2.2989559363572925</v>
      </c>
      <c r="R30" s="8">
        <f t="shared" si="7"/>
        <v>41426048.210000001</v>
      </c>
      <c r="S30" s="7">
        <f t="shared" si="8"/>
        <v>2.3126893627355201</v>
      </c>
      <c r="T30" s="9" t="str">
        <f t="shared" si="9"/>
        <v>Normal</v>
      </c>
      <c r="U30" s="9" t="str">
        <f t="shared" si="10"/>
        <v>Normal</v>
      </c>
      <c r="V30" s="10" t="str">
        <f t="shared" si="11"/>
        <v>Normal</v>
      </c>
      <c r="W30" s="11">
        <f t="shared" si="12"/>
        <v>1</v>
      </c>
      <c r="X30" s="12" t="str">
        <f>VLOOKUP(W30,[1]แนวทางปรับ!$A$6:$E$13,5,0)</f>
        <v xml:space="preserve"> ไม่ต้องปรับ</v>
      </c>
    </row>
    <row r="31" spans="1:24" s="13" customFormat="1" ht="21.75" x14ac:dyDescent="0.5">
      <c r="A31" s="15">
        <v>8</v>
      </c>
      <c r="B31" s="2" t="s">
        <v>70</v>
      </c>
      <c r="C31" s="2" t="s">
        <v>87</v>
      </c>
      <c r="D31" s="2" t="s">
        <v>88</v>
      </c>
      <c r="E31" s="2" t="s">
        <v>24</v>
      </c>
      <c r="F31" s="3">
        <v>74962401.599999994</v>
      </c>
      <c r="G31" s="3">
        <v>73129189.189999998</v>
      </c>
      <c r="H31" s="4">
        <f t="shared" si="0"/>
        <v>1833212.4099999964</v>
      </c>
      <c r="I31" s="5" t="str">
        <f t="shared" si="1"/>
        <v>เกินดุล</v>
      </c>
      <c r="J31" s="4">
        <f t="shared" si="2"/>
        <v>366642.49</v>
      </c>
      <c r="K31" s="4">
        <v>350000</v>
      </c>
      <c r="L31" s="4">
        <f t="shared" si="3"/>
        <v>19.092168375622151</v>
      </c>
      <c r="M31" s="4">
        <f t="shared" si="4"/>
        <v>16642.489999999991</v>
      </c>
      <c r="N31" s="4">
        <v>17033536.280000001</v>
      </c>
      <c r="O31" s="4">
        <v>7775345.9199999999</v>
      </c>
      <c r="P31" s="6">
        <f t="shared" si="5"/>
        <v>6094099.0991666662</v>
      </c>
      <c r="Q31" s="7">
        <f t="shared" si="6"/>
        <v>2.7950868541552336</v>
      </c>
      <c r="R31" s="8">
        <f t="shared" si="7"/>
        <v>17050178.77</v>
      </c>
      <c r="S31" s="7">
        <f t="shared" si="8"/>
        <v>2.7978177729882199</v>
      </c>
      <c r="T31" s="9" t="str">
        <f t="shared" si="9"/>
        <v>Normal</v>
      </c>
      <c r="U31" s="9" t="str">
        <f t="shared" si="10"/>
        <v>Normal</v>
      </c>
      <c r="V31" s="10" t="str">
        <f t="shared" si="11"/>
        <v>Normal</v>
      </c>
      <c r="W31" s="11">
        <f t="shared" si="12"/>
        <v>1</v>
      </c>
      <c r="X31" s="12" t="str">
        <f>VLOOKUP(W31,[1]แนวทางปรับ!$A$6:$E$13,5,0)</f>
        <v xml:space="preserve"> ไม่ต้องปรับ</v>
      </c>
    </row>
    <row r="32" spans="1:24" s="13" customFormat="1" ht="21.75" x14ac:dyDescent="0.5">
      <c r="A32" s="15">
        <v>8</v>
      </c>
      <c r="B32" s="2" t="s">
        <v>70</v>
      </c>
      <c r="C32" s="2" t="s">
        <v>89</v>
      </c>
      <c r="D32" s="2" t="s">
        <v>90</v>
      </c>
      <c r="E32" s="2" t="s">
        <v>24</v>
      </c>
      <c r="F32" s="3">
        <v>70085643.979999989</v>
      </c>
      <c r="G32" s="3">
        <v>65735445.169999994</v>
      </c>
      <c r="H32" s="4">
        <f t="shared" si="0"/>
        <v>4350198.8099999949</v>
      </c>
      <c r="I32" s="5" t="str">
        <f t="shared" si="1"/>
        <v>เกินดุล</v>
      </c>
      <c r="J32" s="4">
        <f t="shared" si="2"/>
        <v>870039.77</v>
      </c>
      <c r="K32" s="4">
        <v>859800</v>
      </c>
      <c r="L32" s="4">
        <f t="shared" si="3"/>
        <v>19.764613930368874</v>
      </c>
      <c r="M32" s="4">
        <f t="shared" si="4"/>
        <v>10239.770000000019</v>
      </c>
      <c r="N32" s="4">
        <v>6566185.2000000002</v>
      </c>
      <c r="O32" s="4">
        <v>6642.24</v>
      </c>
      <c r="P32" s="6">
        <f t="shared" si="5"/>
        <v>5477953.7641666662</v>
      </c>
      <c r="Q32" s="7">
        <f t="shared" si="6"/>
        <v>1.1986565572991617</v>
      </c>
      <c r="R32" s="8">
        <f t="shared" si="7"/>
        <v>6576424.9700000007</v>
      </c>
      <c r="S32" s="7">
        <f t="shared" si="8"/>
        <v>1.2005258264534548</v>
      </c>
      <c r="T32" s="9" t="str">
        <f t="shared" si="9"/>
        <v>Normal</v>
      </c>
      <c r="U32" s="9" t="str">
        <f t="shared" si="10"/>
        <v>Normal</v>
      </c>
      <c r="V32" s="10" t="str">
        <f t="shared" si="11"/>
        <v>Normal</v>
      </c>
      <c r="W32" s="11">
        <f t="shared" si="12"/>
        <v>1</v>
      </c>
      <c r="X32" s="12" t="str">
        <f>VLOOKUP(W32,[1]แนวทางปรับ!$A$6:$E$13,5,0)</f>
        <v xml:space="preserve"> ไม่ต้องปรับ</v>
      </c>
    </row>
    <row r="33" spans="1:24" s="13" customFormat="1" ht="21.75" x14ac:dyDescent="0.5">
      <c r="A33" s="15">
        <v>8</v>
      </c>
      <c r="B33" s="2" t="s">
        <v>70</v>
      </c>
      <c r="C33" s="2" t="s">
        <v>91</v>
      </c>
      <c r="D33" s="2" t="s">
        <v>92</v>
      </c>
      <c r="E33" s="2" t="s">
        <v>24</v>
      </c>
      <c r="F33" s="3">
        <v>82319383.770000011</v>
      </c>
      <c r="G33" s="3">
        <v>73650000</v>
      </c>
      <c r="H33" s="4">
        <f t="shared" si="0"/>
        <v>8669383.7700000107</v>
      </c>
      <c r="I33" s="5" t="str">
        <f t="shared" si="1"/>
        <v>เกินดุล</v>
      </c>
      <c r="J33" s="4">
        <f t="shared" si="2"/>
        <v>1733876.76</v>
      </c>
      <c r="K33" s="4">
        <v>1000000</v>
      </c>
      <c r="L33" s="4">
        <f t="shared" si="3"/>
        <v>11.534845226952028</v>
      </c>
      <c r="M33" s="4">
        <f t="shared" si="4"/>
        <v>733876.76</v>
      </c>
      <c r="N33" s="4">
        <v>23644354.129999999</v>
      </c>
      <c r="O33" s="4">
        <v>14643129.359999999</v>
      </c>
      <c r="P33" s="6">
        <f t="shared" si="5"/>
        <v>6137500</v>
      </c>
      <c r="Q33" s="7">
        <f t="shared" si="6"/>
        <v>3.8524405914460282</v>
      </c>
      <c r="R33" s="8">
        <f t="shared" si="7"/>
        <v>24378230.890000001</v>
      </c>
      <c r="S33" s="7">
        <f t="shared" si="8"/>
        <v>3.9720131796334015</v>
      </c>
      <c r="T33" s="9" t="str">
        <f t="shared" si="9"/>
        <v>Normal</v>
      </c>
      <c r="U33" s="9" t="str">
        <f t="shared" si="10"/>
        <v>Normal</v>
      </c>
      <c r="V33" s="10" t="str">
        <f t="shared" si="11"/>
        <v>Normal</v>
      </c>
      <c r="W33" s="11">
        <f t="shared" si="12"/>
        <v>1</v>
      </c>
      <c r="X33" s="12" t="str">
        <f>VLOOKUP(W33,[1]แนวทางปรับ!$A$6:$E$13,5,0)</f>
        <v xml:space="preserve"> ไม่ต้องปรับ</v>
      </c>
    </row>
    <row r="34" spans="1:24" s="13" customFormat="1" ht="21.75" x14ac:dyDescent="0.5">
      <c r="A34" s="15">
        <v>8</v>
      </c>
      <c r="B34" s="2" t="s">
        <v>70</v>
      </c>
      <c r="C34" s="2" t="s">
        <v>93</v>
      </c>
      <c r="D34" s="2" t="s">
        <v>94</v>
      </c>
      <c r="E34" s="2" t="s">
        <v>24</v>
      </c>
      <c r="F34" s="3">
        <v>163497079.81000003</v>
      </c>
      <c r="G34" s="3">
        <v>149277899.63999999</v>
      </c>
      <c r="H34" s="4">
        <f t="shared" si="0"/>
        <v>14219180.170000046</v>
      </c>
      <c r="I34" s="5" t="str">
        <f t="shared" si="1"/>
        <v>เกินดุล</v>
      </c>
      <c r="J34" s="4">
        <f t="shared" si="2"/>
        <v>2843836.0399999996</v>
      </c>
      <c r="K34" s="4">
        <v>2000000</v>
      </c>
      <c r="L34" s="4">
        <f t="shared" si="3"/>
        <v>14.065508532057608</v>
      </c>
      <c r="M34" s="4">
        <f t="shared" si="4"/>
        <v>843836.03999999957</v>
      </c>
      <c r="N34" s="4">
        <v>19477813.48</v>
      </c>
      <c r="O34" s="4">
        <v>733105.66</v>
      </c>
      <c r="P34" s="6">
        <f t="shared" si="5"/>
        <v>12439824.969999999</v>
      </c>
      <c r="Q34" s="7">
        <f t="shared" si="6"/>
        <v>1.5657626636204998</v>
      </c>
      <c r="R34" s="8">
        <f t="shared" si="7"/>
        <v>20321649.52</v>
      </c>
      <c r="S34" s="7">
        <f t="shared" si="8"/>
        <v>1.6335960971322252</v>
      </c>
      <c r="T34" s="9" t="str">
        <f t="shared" si="9"/>
        <v>Normal</v>
      </c>
      <c r="U34" s="9" t="str">
        <f t="shared" si="10"/>
        <v>Normal</v>
      </c>
      <c r="V34" s="10" t="str">
        <f t="shared" si="11"/>
        <v>Normal</v>
      </c>
      <c r="W34" s="11">
        <f t="shared" si="12"/>
        <v>1</v>
      </c>
      <c r="X34" s="12" t="str">
        <f>VLOOKUP(W34,[1]แนวทางปรับ!$A$6:$E$13,5,0)</f>
        <v xml:space="preserve"> ไม่ต้องปรับ</v>
      </c>
    </row>
    <row r="35" spans="1:24" s="13" customFormat="1" ht="21.75" x14ac:dyDescent="0.5">
      <c r="A35" s="15">
        <v>8</v>
      </c>
      <c r="B35" s="2" t="s">
        <v>70</v>
      </c>
      <c r="C35" s="2" t="s">
        <v>95</v>
      </c>
      <c r="D35" s="2" t="s">
        <v>96</v>
      </c>
      <c r="E35" s="2" t="s">
        <v>24</v>
      </c>
      <c r="F35" s="3">
        <v>79428284.010000005</v>
      </c>
      <c r="G35" s="3">
        <v>70330238.439999998</v>
      </c>
      <c r="H35" s="4">
        <f t="shared" si="0"/>
        <v>9098045.5700000077</v>
      </c>
      <c r="I35" s="5" t="str">
        <f t="shared" si="1"/>
        <v>เกินดุล</v>
      </c>
      <c r="J35" s="4">
        <f t="shared" si="2"/>
        <v>1819609.12</v>
      </c>
      <c r="K35" s="4">
        <v>1560000</v>
      </c>
      <c r="L35" s="4">
        <f t="shared" si="3"/>
        <v>17.14653974853633</v>
      </c>
      <c r="M35" s="4">
        <f t="shared" si="4"/>
        <v>259609.12000000011</v>
      </c>
      <c r="N35" s="4">
        <v>63901055.280000001</v>
      </c>
      <c r="O35" s="4">
        <v>57522246.219999999</v>
      </c>
      <c r="P35" s="6">
        <f t="shared" si="5"/>
        <v>5860853.2033333331</v>
      </c>
      <c r="Q35" s="7">
        <f t="shared" si="6"/>
        <v>10.903029484453999</v>
      </c>
      <c r="R35" s="8">
        <f t="shared" si="7"/>
        <v>64160664.399999999</v>
      </c>
      <c r="S35" s="7">
        <f t="shared" si="8"/>
        <v>10.947324932743395</v>
      </c>
      <c r="T35" s="9" t="str">
        <f t="shared" si="9"/>
        <v>Normal</v>
      </c>
      <c r="U35" s="9" t="str">
        <f t="shared" si="10"/>
        <v>Normal</v>
      </c>
      <c r="V35" s="10" t="str">
        <f t="shared" si="11"/>
        <v>Normal</v>
      </c>
      <c r="W35" s="11">
        <f t="shared" si="12"/>
        <v>1</v>
      </c>
      <c r="X35" s="12" t="str">
        <f>VLOOKUP(W35,[1]แนวทางปรับ!$A$6:$E$13,5,0)</f>
        <v xml:space="preserve"> ไม่ต้องปรับ</v>
      </c>
    </row>
    <row r="36" spans="1:24" s="13" customFormat="1" ht="21.75" x14ac:dyDescent="0.5">
      <c r="A36" s="15">
        <v>8</v>
      </c>
      <c r="B36" s="2" t="s">
        <v>70</v>
      </c>
      <c r="C36" s="2" t="s">
        <v>97</v>
      </c>
      <c r="D36" s="2" t="s">
        <v>98</v>
      </c>
      <c r="E36" s="2" t="s">
        <v>24</v>
      </c>
      <c r="F36" s="3">
        <v>53262284.32</v>
      </c>
      <c r="G36" s="3">
        <v>49999278.790000007</v>
      </c>
      <c r="H36" s="4">
        <f t="shared" si="0"/>
        <v>3263005.5299999937</v>
      </c>
      <c r="I36" s="5" t="str">
        <f t="shared" si="1"/>
        <v>เกินดุล</v>
      </c>
      <c r="J36" s="4">
        <f t="shared" si="2"/>
        <v>652601.11</v>
      </c>
      <c r="K36" s="4">
        <v>884200</v>
      </c>
      <c r="L36" s="4">
        <f t="shared" si="3"/>
        <v>27.097716870862971</v>
      </c>
      <c r="M36" s="4">
        <f t="shared" si="4"/>
        <v>-231598.89</v>
      </c>
      <c r="N36" s="4">
        <v>9633148.5600000005</v>
      </c>
      <c r="O36" s="4">
        <v>3206207.93</v>
      </c>
      <c r="P36" s="6">
        <f t="shared" si="5"/>
        <v>4166606.5658333339</v>
      </c>
      <c r="Q36" s="7">
        <f t="shared" si="6"/>
        <v>2.3119890029917767</v>
      </c>
      <c r="R36" s="8">
        <f t="shared" si="7"/>
        <v>9401549.6699999999</v>
      </c>
      <c r="S36" s="7">
        <f t="shared" si="8"/>
        <v>2.2564044676293218</v>
      </c>
      <c r="T36" s="9" t="str">
        <f t="shared" si="9"/>
        <v>Normal</v>
      </c>
      <c r="U36" s="9" t="str">
        <f t="shared" si="10"/>
        <v>Risk</v>
      </c>
      <c r="V36" s="10" t="str">
        <f t="shared" si="11"/>
        <v>Normal</v>
      </c>
      <c r="W36" s="11">
        <f t="shared" si="12"/>
        <v>3</v>
      </c>
      <c r="X36" s="12" t="str">
        <f>VLOOKUP(W36,[1]แนวทางปรับ!$A$6:$E$13,5,0)</f>
        <v>ทบทวนการลงทุนอีกครั้ง ทำFeasibility study</v>
      </c>
    </row>
    <row r="37" spans="1:24" s="13" customFormat="1" ht="21.75" x14ac:dyDescent="0.5">
      <c r="A37" s="15">
        <v>8</v>
      </c>
      <c r="B37" s="2" t="s">
        <v>99</v>
      </c>
      <c r="C37" s="2" t="s">
        <v>100</v>
      </c>
      <c r="D37" s="2" t="s">
        <v>101</v>
      </c>
      <c r="E37" s="2" t="s">
        <v>25</v>
      </c>
      <c r="F37" s="3">
        <v>2091265831.02</v>
      </c>
      <c r="G37" s="3">
        <v>1787834205.9199998</v>
      </c>
      <c r="H37" s="4">
        <f t="shared" si="0"/>
        <v>303431625.10000014</v>
      </c>
      <c r="I37" s="5" t="str">
        <f t="shared" si="1"/>
        <v>เกินดุล</v>
      </c>
      <c r="J37" s="4">
        <f t="shared" si="2"/>
        <v>60686325.020000003</v>
      </c>
      <c r="K37" s="4">
        <v>54614724</v>
      </c>
      <c r="L37" s="4">
        <f t="shared" si="3"/>
        <v>17.999021684704406</v>
      </c>
      <c r="M37" s="4">
        <f t="shared" si="4"/>
        <v>6071601.0200000033</v>
      </c>
      <c r="N37" s="4">
        <v>273149176.62</v>
      </c>
      <c r="O37" s="4">
        <v>-196569251.31999999</v>
      </c>
      <c r="P37" s="6">
        <f t="shared" si="5"/>
        <v>148986183.82666665</v>
      </c>
      <c r="Q37" s="7">
        <f t="shared" si="6"/>
        <v>1.8333859530074743</v>
      </c>
      <c r="R37" s="8">
        <f t="shared" si="7"/>
        <v>279220777.63999999</v>
      </c>
      <c r="S37" s="7">
        <f t="shared" si="8"/>
        <v>1.8741387319837035</v>
      </c>
      <c r="T37" s="9" t="str">
        <f t="shared" si="9"/>
        <v>Normal</v>
      </c>
      <c r="U37" s="9" t="str">
        <f t="shared" si="10"/>
        <v>Normal</v>
      </c>
      <c r="V37" s="10" t="str">
        <f t="shared" si="11"/>
        <v>Normal</v>
      </c>
      <c r="W37" s="11">
        <f t="shared" si="12"/>
        <v>1</v>
      </c>
      <c r="X37" s="12" t="str">
        <f>VLOOKUP(W37,[1]แนวทางปรับ!$A$6:$E$13,5,0)</f>
        <v xml:space="preserve"> ไม่ต้องปรับ</v>
      </c>
    </row>
    <row r="38" spans="1:24" s="13" customFormat="1" ht="21.75" x14ac:dyDescent="0.5">
      <c r="A38" s="15">
        <v>8</v>
      </c>
      <c r="B38" s="2" t="s">
        <v>99</v>
      </c>
      <c r="C38" s="2" t="s">
        <v>102</v>
      </c>
      <c r="D38" s="2" t="s">
        <v>103</v>
      </c>
      <c r="E38" s="2" t="s">
        <v>24</v>
      </c>
      <c r="F38" s="3">
        <v>81985545.609999985</v>
      </c>
      <c r="G38" s="3">
        <v>76189780.270000011</v>
      </c>
      <c r="H38" s="4">
        <f t="shared" si="0"/>
        <v>5795765.3399999738</v>
      </c>
      <c r="I38" s="5" t="str">
        <f t="shared" si="1"/>
        <v>เกินดุล</v>
      </c>
      <c r="J38" s="4">
        <f t="shared" si="2"/>
        <v>1159153.07</v>
      </c>
      <c r="K38" s="4">
        <v>1000000</v>
      </c>
      <c r="L38" s="4">
        <f t="shared" si="3"/>
        <v>17.25397667670245</v>
      </c>
      <c r="M38" s="4">
        <f t="shared" si="4"/>
        <v>159153.07000000007</v>
      </c>
      <c r="N38" s="4">
        <v>31406700.780000001</v>
      </c>
      <c r="O38" s="4">
        <v>21192650.760000002</v>
      </c>
      <c r="P38" s="6">
        <f t="shared" si="5"/>
        <v>6349148.3558333339</v>
      </c>
      <c r="Q38" s="7">
        <f t="shared" si="6"/>
        <v>4.9466005548830543</v>
      </c>
      <c r="R38" s="8">
        <f t="shared" si="7"/>
        <v>31565853.850000001</v>
      </c>
      <c r="S38" s="7">
        <f t="shared" si="8"/>
        <v>4.9716673923674515</v>
      </c>
      <c r="T38" s="9" t="str">
        <f t="shared" si="9"/>
        <v>Normal</v>
      </c>
      <c r="U38" s="9" t="str">
        <f t="shared" si="10"/>
        <v>Normal</v>
      </c>
      <c r="V38" s="10" t="str">
        <f t="shared" si="11"/>
        <v>Normal</v>
      </c>
      <c r="W38" s="11">
        <f t="shared" si="12"/>
        <v>1</v>
      </c>
      <c r="X38" s="12" t="str">
        <f>VLOOKUP(W38,[1]แนวทางปรับ!$A$6:$E$13,5,0)</f>
        <v xml:space="preserve"> ไม่ต้องปรับ</v>
      </c>
    </row>
    <row r="39" spans="1:24" s="13" customFormat="1" ht="21.75" x14ac:dyDescent="0.5">
      <c r="A39" s="15">
        <v>8</v>
      </c>
      <c r="B39" s="2" t="s">
        <v>99</v>
      </c>
      <c r="C39" s="2" t="s">
        <v>104</v>
      </c>
      <c r="D39" s="2" t="s">
        <v>105</v>
      </c>
      <c r="E39" s="2" t="s">
        <v>24</v>
      </c>
      <c r="F39" s="3">
        <v>65299904.530000001</v>
      </c>
      <c r="G39" s="3">
        <v>58988881.239999995</v>
      </c>
      <c r="H39" s="4">
        <f t="shared" si="0"/>
        <v>6311023.2900000066</v>
      </c>
      <c r="I39" s="5" t="str">
        <f t="shared" si="1"/>
        <v>เกินดุล</v>
      </c>
      <c r="J39" s="4">
        <f t="shared" si="2"/>
        <v>1262204.6599999999</v>
      </c>
      <c r="K39" s="4">
        <v>1131500</v>
      </c>
      <c r="L39" s="4">
        <f t="shared" si="3"/>
        <v>17.928946670073195</v>
      </c>
      <c r="M39" s="4">
        <f t="shared" si="4"/>
        <v>130704.65999999992</v>
      </c>
      <c r="N39" s="4">
        <v>29645677.289999999</v>
      </c>
      <c r="O39" s="4">
        <v>23663636</v>
      </c>
      <c r="P39" s="6">
        <f t="shared" si="5"/>
        <v>4915740.1033333326</v>
      </c>
      <c r="Q39" s="7">
        <f t="shared" si="6"/>
        <v>6.0307657986022187</v>
      </c>
      <c r="R39" s="8">
        <f t="shared" si="7"/>
        <v>29776381.949999999</v>
      </c>
      <c r="S39" s="7">
        <f t="shared" si="8"/>
        <v>6.0573548080397543</v>
      </c>
      <c r="T39" s="9" t="str">
        <f t="shared" si="9"/>
        <v>Normal</v>
      </c>
      <c r="U39" s="9" t="str">
        <f t="shared" si="10"/>
        <v>Normal</v>
      </c>
      <c r="V39" s="10" t="str">
        <f t="shared" si="11"/>
        <v>Normal</v>
      </c>
      <c r="W39" s="11">
        <f t="shared" si="12"/>
        <v>1</v>
      </c>
      <c r="X39" s="12" t="str">
        <f>VLOOKUP(W39,[1]แนวทางปรับ!$A$6:$E$13,5,0)</f>
        <v xml:space="preserve"> ไม่ต้องปรับ</v>
      </c>
    </row>
    <row r="40" spans="1:24" s="13" customFormat="1" ht="21.75" x14ac:dyDescent="0.5">
      <c r="A40" s="15">
        <v>8</v>
      </c>
      <c r="B40" s="2" t="s">
        <v>99</v>
      </c>
      <c r="C40" s="2" t="s">
        <v>106</v>
      </c>
      <c r="D40" s="2" t="s">
        <v>107</v>
      </c>
      <c r="E40" s="2" t="s">
        <v>24</v>
      </c>
      <c r="F40" s="3">
        <v>184693838.47999999</v>
      </c>
      <c r="G40" s="3">
        <v>176883800</v>
      </c>
      <c r="H40" s="4">
        <f t="shared" si="0"/>
        <v>7810038.4799999893</v>
      </c>
      <c r="I40" s="5" t="str">
        <f t="shared" si="1"/>
        <v>เกินดุล</v>
      </c>
      <c r="J40" s="4">
        <f t="shared" si="2"/>
        <v>1562007.7</v>
      </c>
      <c r="K40" s="4">
        <v>128900</v>
      </c>
      <c r="L40" s="4">
        <f t="shared" si="3"/>
        <v>1.6504400116604825</v>
      </c>
      <c r="M40" s="4">
        <f t="shared" si="4"/>
        <v>1433107.7</v>
      </c>
      <c r="N40" s="4">
        <v>19945871.719999999</v>
      </c>
      <c r="O40" s="4">
        <v>-18480547.23</v>
      </c>
      <c r="P40" s="6">
        <f t="shared" si="5"/>
        <v>14740316.666666666</v>
      </c>
      <c r="Q40" s="7">
        <f t="shared" si="6"/>
        <v>1.3531508291884276</v>
      </c>
      <c r="R40" s="8">
        <f t="shared" si="7"/>
        <v>21378979.419999998</v>
      </c>
      <c r="S40" s="7">
        <f t="shared" si="8"/>
        <v>1.4503745003216801</v>
      </c>
      <c r="T40" s="9" t="str">
        <f t="shared" si="9"/>
        <v>Normal</v>
      </c>
      <c r="U40" s="9" t="str">
        <f t="shared" si="10"/>
        <v>Normal</v>
      </c>
      <c r="V40" s="10" t="str">
        <f t="shared" si="11"/>
        <v>Normal</v>
      </c>
      <c r="W40" s="11">
        <f t="shared" si="12"/>
        <v>1</v>
      </c>
      <c r="X40" s="12" t="str">
        <f>VLOOKUP(W40,[1]แนวทางปรับ!$A$6:$E$13,5,0)</f>
        <v xml:space="preserve"> ไม่ต้องปรับ</v>
      </c>
    </row>
    <row r="41" spans="1:24" s="13" customFormat="1" ht="21.75" x14ac:dyDescent="0.5">
      <c r="A41" s="15">
        <v>8</v>
      </c>
      <c r="B41" s="2" t="s">
        <v>99</v>
      </c>
      <c r="C41" s="2" t="s">
        <v>108</v>
      </c>
      <c r="D41" s="18" t="s">
        <v>109</v>
      </c>
      <c r="E41" s="2" t="s">
        <v>24</v>
      </c>
      <c r="F41" s="3">
        <v>161989706.93000001</v>
      </c>
      <c r="G41" s="3">
        <v>154979721.94999999</v>
      </c>
      <c r="H41" s="4">
        <f t="shared" si="0"/>
        <v>7009984.9800000191</v>
      </c>
      <c r="I41" s="5" t="str">
        <f t="shared" si="1"/>
        <v>เกินดุล</v>
      </c>
      <c r="J41" s="4">
        <f t="shared" si="2"/>
        <v>1401997</v>
      </c>
      <c r="K41" s="4">
        <v>1310420</v>
      </c>
      <c r="L41" s="4">
        <f t="shared" si="3"/>
        <v>18.693620653092989</v>
      </c>
      <c r="M41" s="4">
        <f t="shared" si="4"/>
        <v>91577</v>
      </c>
      <c r="N41" s="4">
        <v>2448480.2599999998</v>
      </c>
      <c r="O41" s="4">
        <v>-12042577.6</v>
      </c>
      <c r="P41" s="6">
        <f t="shared" si="5"/>
        <v>12914976.829166666</v>
      </c>
      <c r="Q41" s="7">
        <f t="shared" si="6"/>
        <v>0.18958456467923737</v>
      </c>
      <c r="R41" s="8">
        <f t="shared" si="7"/>
        <v>2540057.2599999998</v>
      </c>
      <c r="S41" s="17">
        <f t="shared" si="8"/>
        <v>0.19667532459397344</v>
      </c>
      <c r="T41" s="9" t="str">
        <f t="shared" si="9"/>
        <v>Normal</v>
      </c>
      <c r="U41" s="9" t="str">
        <f t="shared" si="10"/>
        <v>Normal</v>
      </c>
      <c r="V41" s="10" t="str">
        <f t="shared" si="11"/>
        <v>Risk</v>
      </c>
      <c r="W41" s="11">
        <f t="shared" si="12"/>
        <v>2</v>
      </c>
      <c r="X41" s="12" t="str">
        <f>VLOOKUP(W41,[1]แนวทางปรับ!$A$6:$E$13,5,0)</f>
        <v xml:space="preserve">ทบทวนการลงทุนอีกครั้ง </v>
      </c>
    </row>
    <row r="42" spans="1:24" s="13" customFormat="1" ht="21.75" x14ac:dyDescent="0.5">
      <c r="A42" s="15">
        <v>8</v>
      </c>
      <c r="B42" s="2" t="s">
        <v>99</v>
      </c>
      <c r="C42" s="2" t="s">
        <v>110</v>
      </c>
      <c r="D42" s="2" t="s">
        <v>111</v>
      </c>
      <c r="E42" s="2" t="s">
        <v>24</v>
      </c>
      <c r="F42" s="3">
        <v>103627787.58</v>
      </c>
      <c r="G42" s="3">
        <v>96003903.829999998</v>
      </c>
      <c r="H42" s="4">
        <f t="shared" si="0"/>
        <v>7623883.75</v>
      </c>
      <c r="I42" s="5" t="str">
        <f t="shared" si="1"/>
        <v>เกินดุล</v>
      </c>
      <c r="J42" s="4">
        <f t="shared" si="2"/>
        <v>1524776.75</v>
      </c>
      <c r="K42" s="4">
        <v>256800</v>
      </c>
      <c r="L42" s="4">
        <f t="shared" si="3"/>
        <v>3.3683619585621307</v>
      </c>
      <c r="M42" s="4">
        <f t="shared" si="4"/>
        <v>1267976.75</v>
      </c>
      <c r="N42" s="4">
        <v>9768959.4100000001</v>
      </c>
      <c r="O42" s="4">
        <v>1447515.94</v>
      </c>
      <c r="P42" s="6">
        <f t="shared" si="5"/>
        <v>8000325.3191666668</v>
      </c>
      <c r="Q42" s="7">
        <f t="shared" si="6"/>
        <v>1.221070271554602</v>
      </c>
      <c r="R42" s="8">
        <f t="shared" si="7"/>
        <v>11036936.16</v>
      </c>
      <c r="S42" s="7">
        <f t="shared" si="8"/>
        <v>1.3795609202988803</v>
      </c>
      <c r="T42" s="9" t="str">
        <f t="shared" si="9"/>
        <v>Normal</v>
      </c>
      <c r="U42" s="9" t="str">
        <f t="shared" si="10"/>
        <v>Normal</v>
      </c>
      <c r="V42" s="10" t="str">
        <f t="shared" si="11"/>
        <v>Normal</v>
      </c>
      <c r="W42" s="11">
        <f t="shared" si="12"/>
        <v>1</v>
      </c>
      <c r="X42" s="12" t="str">
        <f>VLOOKUP(W42,[1]แนวทางปรับ!$A$6:$E$13,5,0)</f>
        <v xml:space="preserve"> ไม่ต้องปรับ</v>
      </c>
    </row>
    <row r="43" spans="1:24" s="13" customFormat="1" ht="21.75" x14ac:dyDescent="0.5">
      <c r="A43" s="15">
        <v>8</v>
      </c>
      <c r="B43" s="2" t="s">
        <v>99</v>
      </c>
      <c r="C43" s="2" t="s">
        <v>112</v>
      </c>
      <c r="D43" s="2" t="s">
        <v>113</v>
      </c>
      <c r="E43" s="2" t="s">
        <v>24</v>
      </c>
      <c r="F43" s="3">
        <v>40297558.209999993</v>
      </c>
      <c r="G43" s="3">
        <v>38288375.129999995</v>
      </c>
      <c r="H43" s="4">
        <f t="shared" si="0"/>
        <v>2009183.0799999982</v>
      </c>
      <c r="I43" s="5" t="str">
        <f t="shared" si="1"/>
        <v>เกินดุล</v>
      </c>
      <c r="J43" s="4">
        <f t="shared" si="2"/>
        <v>401836.62</v>
      </c>
      <c r="K43" s="4">
        <v>401836.62</v>
      </c>
      <c r="L43" s="4">
        <f t="shared" si="3"/>
        <v>20.000000199085907</v>
      </c>
      <c r="M43" s="4">
        <f t="shared" si="4"/>
        <v>0</v>
      </c>
      <c r="N43" s="4">
        <v>7588415.75</v>
      </c>
      <c r="O43" s="4">
        <v>4280677.91</v>
      </c>
      <c r="P43" s="6">
        <f t="shared" si="5"/>
        <v>3190697.9274999998</v>
      </c>
      <c r="Q43" s="7">
        <f t="shared" si="6"/>
        <v>2.3782933773194048</v>
      </c>
      <c r="R43" s="8">
        <f t="shared" si="7"/>
        <v>7588415.75</v>
      </c>
      <c r="S43" s="7">
        <f t="shared" si="8"/>
        <v>2.3782933773194048</v>
      </c>
      <c r="T43" s="9" t="str">
        <f t="shared" si="9"/>
        <v>Normal</v>
      </c>
      <c r="U43" s="9" t="str">
        <f t="shared" si="10"/>
        <v>Normal</v>
      </c>
      <c r="V43" s="10" t="str">
        <f t="shared" si="11"/>
        <v>Normal</v>
      </c>
      <c r="W43" s="11">
        <f t="shared" si="12"/>
        <v>1</v>
      </c>
      <c r="X43" s="12" t="str">
        <f>VLOOKUP(W43,[1]แนวทางปรับ!$A$6:$E$13,5,0)</f>
        <v xml:space="preserve"> ไม่ต้องปรับ</v>
      </c>
    </row>
    <row r="44" spans="1:24" s="13" customFormat="1" ht="21.75" x14ac:dyDescent="0.5">
      <c r="A44" s="15">
        <v>8</v>
      </c>
      <c r="B44" s="2" t="s">
        <v>99</v>
      </c>
      <c r="C44" s="2" t="s">
        <v>114</v>
      </c>
      <c r="D44" s="2" t="s">
        <v>115</v>
      </c>
      <c r="E44" s="2" t="s">
        <v>24</v>
      </c>
      <c r="F44" s="3">
        <v>328000149.88999999</v>
      </c>
      <c r="G44" s="3">
        <v>313562584.30000001</v>
      </c>
      <c r="H44" s="4">
        <f t="shared" si="0"/>
        <v>14437565.589999974</v>
      </c>
      <c r="I44" s="5" t="str">
        <f t="shared" si="1"/>
        <v>เกินดุล</v>
      </c>
      <c r="J44" s="4">
        <f t="shared" si="2"/>
        <v>2887513.1199999996</v>
      </c>
      <c r="K44" s="4">
        <v>2884705.7</v>
      </c>
      <c r="L44" s="4">
        <f t="shared" si="3"/>
        <v>19.980554768859793</v>
      </c>
      <c r="M44" s="4">
        <f t="shared" si="4"/>
        <v>2807.4199999994598</v>
      </c>
      <c r="N44" s="4">
        <v>33455553.420000002</v>
      </c>
      <c r="O44" s="4">
        <v>-13300812.810000001</v>
      </c>
      <c r="P44" s="6">
        <f t="shared" si="5"/>
        <v>26130215.358333334</v>
      </c>
      <c r="Q44" s="7">
        <f t="shared" si="6"/>
        <v>1.2803397507908598</v>
      </c>
      <c r="R44" s="8">
        <f t="shared" si="7"/>
        <v>33458360.84</v>
      </c>
      <c r="S44" s="7">
        <f t="shared" si="8"/>
        <v>1.2804471903952221</v>
      </c>
      <c r="T44" s="9" t="str">
        <f t="shared" si="9"/>
        <v>Normal</v>
      </c>
      <c r="U44" s="9" t="str">
        <f t="shared" si="10"/>
        <v>Normal</v>
      </c>
      <c r="V44" s="10" t="str">
        <f t="shared" si="11"/>
        <v>Normal</v>
      </c>
      <c r="W44" s="11">
        <f t="shared" si="12"/>
        <v>1</v>
      </c>
      <c r="X44" s="12" t="str">
        <f>VLOOKUP(W44,[1]แนวทางปรับ!$A$6:$E$13,5,0)</f>
        <v xml:space="preserve"> ไม่ต้องปรับ</v>
      </c>
    </row>
    <row r="45" spans="1:24" s="13" customFormat="1" ht="21.75" x14ac:dyDescent="0.5">
      <c r="A45" s="15">
        <v>8</v>
      </c>
      <c r="B45" s="2" t="s">
        <v>99</v>
      </c>
      <c r="C45" s="2" t="s">
        <v>116</v>
      </c>
      <c r="D45" s="2" t="s">
        <v>117</v>
      </c>
      <c r="E45" s="2" t="s">
        <v>24</v>
      </c>
      <c r="F45" s="3">
        <v>83235189.370000005</v>
      </c>
      <c r="G45" s="3">
        <v>78667122.879999995</v>
      </c>
      <c r="H45" s="4">
        <f t="shared" si="0"/>
        <v>4568066.4900000095</v>
      </c>
      <c r="I45" s="5" t="str">
        <f t="shared" si="1"/>
        <v>เกินดุล</v>
      </c>
      <c r="J45" s="4">
        <f t="shared" si="2"/>
        <v>913613.3</v>
      </c>
      <c r="K45" s="4">
        <v>3299895</v>
      </c>
      <c r="L45" s="4">
        <f t="shared" si="3"/>
        <v>72.238331189439251</v>
      </c>
      <c r="M45" s="4">
        <f t="shared" si="4"/>
        <v>-2386281.7000000002</v>
      </c>
      <c r="N45" s="4">
        <v>24466431.739999998</v>
      </c>
      <c r="O45" s="4">
        <v>16522721.439999999</v>
      </c>
      <c r="P45" s="6">
        <f t="shared" si="5"/>
        <v>6555593.5733333332</v>
      </c>
      <c r="Q45" s="7">
        <f t="shared" si="6"/>
        <v>3.7321459096433145</v>
      </c>
      <c r="R45" s="8">
        <f t="shared" si="7"/>
        <v>22080150.039999999</v>
      </c>
      <c r="S45" s="7">
        <f t="shared" si="8"/>
        <v>3.3681389477555532</v>
      </c>
      <c r="T45" s="9" t="str">
        <f t="shared" si="9"/>
        <v>Normal</v>
      </c>
      <c r="U45" s="9" t="str">
        <f t="shared" si="10"/>
        <v>Risk</v>
      </c>
      <c r="V45" s="10" t="str">
        <f t="shared" si="11"/>
        <v>Normal</v>
      </c>
      <c r="W45" s="11">
        <f t="shared" si="12"/>
        <v>3</v>
      </c>
      <c r="X45" s="12" t="str">
        <f>VLOOKUP(W45,[1]แนวทางปรับ!$A$6:$E$13,5,0)</f>
        <v>ทบทวนการลงทุนอีกครั้ง ทำFeasibility study</v>
      </c>
    </row>
    <row r="46" spans="1:24" s="13" customFormat="1" ht="21.75" x14ac:dyDescent="0.5">
      <c r="A46" s="15">
        <v>8</v>
      </c>
      <c r="B46" s="2" t="s">
        <v>99</v>
      </c>
      <c r="C46" s="2" t="s">
        <v>118</v>
      </c>
      <c r="D46" s="2" t="s">
        <v>119</v>
      </c>
      <c r="E46" s="2" t="s">
        <v>24</v>
      </c>
      <c r="F46" s="3">
        <v>165823408.25999999</v>
      </c>
      <c r="G46" s="3">
        <v>156623583.48000002</v>
      </c>
      <c r="H46" s="4">
        <f t="shared" si="0"/>
        <v>9199824.7799999714</v>
      </c>
      <c r="I46" s="5" t="str">
        <f t="shared" si="1"/>
        <v>เกินดุล</v>
      </c>
      <c r="J46" s="4">
        <f t="shared" si="2"/>
        <v>1839964.96</v>
      </c>
      <c r="K46" s="4">
        <v>1839964.96</v>
      </c>
      <c r="L46" s="4">
        <f t="shared" si="3"/>
        <v>20.000000043479151</v>
      </c>
      <c r="M46" s="4">
        <f t="shared" si="4"/>
        <v>0</v>
      </c>
      <c r="N46" s="4">
        <v>15078190</v>
      </c>
      <c r="O46" s="4">
        <v>-13354213.369999999</v>
      </c>
      <c r="P46" s="6">
        <f t="shared" si="5"/>
        <v>13051965.290000001</v>
      </c>
      <c r="Q46" s="7">
        <f t="shared" si="6"/>
        <v>1.1552428822004628</v>
      </c>
      <c r="R46" s="8">
        <f t="shared" si="7"/>
        <v>15078190</v>
      </c>
      <c r="S46" s="7">
        <f t="shared" si="8"/>
        <v>1.1552428822004628</v>
      </c>
      <c r="T46" s="9" t="str">
        <f t="shared" si="9"/>
        <v>Normal</v>
      </c>
      <c r="U46" s="9" t="str">
        <f t="shared" si="10"/>
        <v>Normal</v>
      </c>
      <c r="V46" s="10" t="str">
        <f t="shared" si="11"/>
        <v>Normal</v>
      </c>
      <c r="W46" s="11">
        <f t="shared" si="12"/>
        <v>1</v>
      </c>
      <c r="X46" s="12" t="str">
        <f>VLOOKUP(W46,[1]แนวทางปรับ!$A$6:$E$13,5,0)</f>
        <v xml:space="preserve"> ไม่ต้องปรับ</v>
      </c>
    </row>
    <row r="47" spans="1:24" s="13" customFormat="1" ht="21.75" x14ac:dyDescent="0.5">
      <c r="A47" s="15">
        <v>8</v>
      </c>
      <c r="B47" s="2" t="s">
        <v>99</v>
      </c>
      <c r="C47" s="2" t="s">
        <v>120</v>
      </c>
      <c r="D47" s="18" t="s">
        <v>121</v>
      </c>
      <c r="E47" s="2" t="s">
        <v>24</v>
      </c>
      <c r="F47" s="3">
        <v>160165255.54999998</v>
      </c>
      <c r="G47" s="3">
        <v>151555283.5</v>
      </c>
      <c r="H47" s="4">
        <f t="shared" si="0"/>
        <v>8609972.0499999821</v>
      </c>
      <c r="I47" s="5" t="str">
        <f t="shared" si="1"/>
        <v>เกินดุล</v>
      </c>
      <c r="J47" s="4">
        <f t="shared" si="2"/>
        <v>1721994.41</v>
      </c>
      <c r="K47" s="4">
        <v>1700000</v>
      </c>
      <c r="L47" s="4">
        <f t="shared" si="3"/>
        <v>19.744547254366562</v>
      </c>
      <c r="M47" s="4">
        <f t="shared" si="4"/>
        <v>21994.409999999916</v>
      </c>
      <c r="N47" s="4">
        <v>-13704403.390000001</v>
      </c>
      <c r="O47" s="4">
        <v>-25768893.920000002</v>
      </c>
      <c r="P47" s="6">
        <f t="shared" si="5"/>
        <v>12629606.958333334</v>
      </c>
      <c r="Q47" s="7">
        <f t="shared" si="6"/>
        <v>-1.0851013365033888</v>
      </c>
      <c r="R47" s="8">
        <f t="shared" si="7"/>
        <v>-13682408.98</v>
      </c>
      <c r="S47" s="17">
        <f t="shared" si="8"/>
        <v>-1.08335984050335</v>
      </c>
      <c r="T47" s="9" t="str">
        <f t="shared" si="9"/>
        <v>Normal</v>
      </c>
      <c r="U47" s="9" t="str">
        <f t="shared" si="10"/>
        <v>Normal</v>
      </c>
      <c r="V47" s="10" t="str">
        <f t="shared" si="11"/>
        <v>Risk</v>
      </c>
      <c r="W47" s="11">
        <f t="shared" si="12"/>
        <v>2</v>
      </c>
      <c r="X47" s="12" t="str">
        <f>VLOOKUP(W47,[1]แนวทางปรับ!$A$6:$E$13,5,0)</f>
        <v xml:space="preserve">ทบทวนการลงทุนอีกครั้ง </v>
      </c>
    </row>
    <row r="48" spans="1:24" s="13" customFormat="1" ht="21.75" x14ac:dyDescent="0.5">
      <c r="A48" s="15">
        <v>8</v>
      </c>
      <c r="B48" s="2" t="s">
        <v>99</v>
      </c>
      <c r="C48" s="2" t="s">
        <v>122</v>
      </c>
      <c r="D48" s="2" t="s">
        <v>123</v>
      </c>
      <c r="E48" s="2" t="s">
        <v>24</v>
      </c>
      <c r="F48" s="3">
        <v>80962686.290000007</v>
      </c>
      <c r="G48" s="3">
        <v>76642507.75</v>
      </c>
      <c r="H48" s="4">
        <f t="shared" si="0"/>
        <v>4320178.5400000066</v>
      </c>
      <c r="I48" s="5" t="str">
        <f t="shared" si="1"/>
        <v>เกินดุล</v>
      </c>
      <c r="J48" s="4">
        <f t="shared" si="2"/>
        <v>864035.71</v>
      </c>
      <c r="K48" s="4">
        <v>825500</v>
      </c>
      <c r="L48" s="4">
        <f t="shared" si="3"/>
        <v>19.10800658715366</v>
      </c>
      <c r="M48" s="4">
        <f t="shared" si="4"/>
        <v>38535.709999999963</v>
      </c>
      <c r="N48" s="4">
        <v>17381945.219999999</v>
      </c>
      <c r="O48" s="4">
        <v>12619883.74</v>
      </c>
      <c r="P48" s="6">
        <f t="shared" si="5"/>
        <v>6386875.645833333</v>
      </c>
      <c r="Q48" s="7">
        <f t="shared" si="6"/>
        <v>2.7215098874423247</v>
      </c>
      <c r="R48" s="8">
        <f t="shared" si="7"/>
        <v>17420480.93</v>
      </c>
      <c r="S48" s="7">
        <f t="shared" si="8"/>
        <v>2.7275434650688344</v>
      </c>
      <c r="T48" s="9" t="str">
        <f t="shared" si="9"/>
        <v>Normal</v>
      </c>
      <c r="U48" s="9" t="str">
        <f t="shared" si="10"/>
        <v>Normal</v>
      </c>
      <c r="V48" s="10" t="str">
        <f t="shared" si="11"/>
        <v>Normal</v>
      </c>
      <c r="W48" s="11">
        <f t="shared" si="12"/>
        <v>1</v>
      </c>
      <c r="X48" s="12" t="str">
        <f>VLOOKUP(W48,[1]แนวทางปรับ!$A$6:$E$13,5,0)</f>
        <v xml:space="preserve"> ไม่ต้องปรับ</v>
      </c>
    </row>
    <row r="49" spans="1:24" s="13" customFormat="1" ht="21.75" x14ac:dyDescent="0.5">
      <c r="A49" s="15">
        <v>8</v>
      </c>
      <c r="B49" s="2" t="s">
        <v>99</v>
      </c>
      <c r="C49" s="2" t="s">
        <v>124</v>
      </c>
      <c r="D49" s="2" t="s">
        <v>125</v>
      </c>
      <c r="E49" s="2" t="s">
        <v>24</v>
      </c>
      <c r="F49" s="3">
        <v>52011089.43</v>
      </c>
      <c r="G49" s="3">
        <v>49784632.799999997</v>
      </c>
      <c r="H49" s="4">
        <f t="shared" si="0"/>
        <v>2226456.6300000027</v>
      </c>
      <c r="I49" s="5" t="str">
        <f t="shared" si="1"/>
        <v>เกินดุล</v>
      </c>
      <c r="J49" s="4">
        <f t="shared" si="2"/>
        <v>445291.33</v>
      </c>
      <c r="K49" s="4">
        <v>438700</v>
      </c>
      <c r="L49" s="4">
        <f t="shared" si="3"/>
        <v>19.703954439929937</v>
      </c>
      <c r="M49" s="4">
        <f t="shared" si="4"/>
        <v>6591.3300000000163</v>
      </c>
      <c r="N49" s="4">
        <v>15158730.810000001</v>
      </c>
      <c r="O49" s="4">
        <v>9129924.4499999993</v>
      </c>
      <c r="P49" s="6">
        <f t="shared" si="5"/>
        <v>4148719.4</v>
      </c>
      <c r="Q49" s="7">
        <f t="shared" si="6"/>
        <v>3.6538337131212106</v>
      </c>
      <c r="R49" s="8">
        <f t="shared" si="7"/>
        <v>15165322.140000001</v>
      </c>
      <c r="S49" s="7">
        <f t="shared" si="8"/>
        <v>3.655422475668034</v>
      </c>
      <c r="T49" s="9" t="str">
        <f t="shared" si="9"/>
        <v>Normal</v>
      </c>
      <c r="U49" s="9" t="str">
        <f t="shared" si="10"/>
        <v>Normal</v>
      </c>
      <c r="V49" s="10" t="str">
        <f t="shared" si="11"/>
        <v>Normal</v>
      </c>
      <c r="W49" s="11">
        <f t="shared" si="12"/>
        <v>1</v>
      </c>
      <c r="X49" s="12" t="str">
        <f>VLOOKUP(W49,[1]แนวทางปรับ!$A$6:$E$13,5,0)</f>
        <v xml:space="preserve"> ไม่ต้องปรับ</v>
      </c>
    </row>
    <row r="50" spans="1:24" s="13" customFormat="1" ht="21.75" x14ac:dyDescent="0.5">
      <c r="A50" s="15">
        <v>8</v>
      </c>
      <c r="B50" s="2" t="s">
        <v>99</v>
      </c>
      <c r="C50" s="2" t="s">
        <v>126</v>
      </c>
      <c r="D50" s="2" t="s">
        <v>127</v>
      </c>
      <c r="E50" s="2" t="s">
        <v>24</v>
      </c>
      <c r="F50" s="3">
        <v>89825690.400000006</v>
      </c>
      <c r="G50" s="3">
        <v>87287124.359999985</v>
      </c>
      <c r="H50" s="4">
        <f t="shared" si="0"/>
        <v>2538566.0400000215</v>
      </c>
      <c r="I50" s="5" t="str">
        <f t="shared" si="1"/>
        <v>เกินดุล</v>
      </c>
      <c r="J50" s="4">
        <f t="shared" si="2"/>
        <v>507713.21</v>
      </c>
      <c r="K50" s="4">
        <v>0</v>
      </c>
      <c r="L50" s="4">
        <f t="shared" si="3"/>
        <v>0</v>
      </c>
      <c r="M50" s="4">
        <f t="shared" si="4"/>
        <v>507713.21</v>
      </c>
      <c r="N50" s="4">
        <v>7112801.1399999997</v>
      </c>
      <c r="O50" s="4">
        <v>633018.22</v>
      </c>
      <c r="P50" s="6">
        <f t="shared" si="5"/>
        <v>7273927.0299999984</v>
      </c>
      <c r="Q50" s="7">
        <f t="shared" si="6"/>
        <v>0.97784884432639152</v>
      </c>
      <c r="R50" s="8">
        <f t="shared" si="7"/>
        <v>7620514.3499999996</v>
      </c>
      <c r="S50" s="7">
        <f t="shared" si="8"/>
        <v>1.0476478961873779</v>
      </c>
      <c r="T50" s="9" t="str">
        <f t="shared" si="9"/>
        <v>Normal</v>
      </c>
      <c r="U50" s="9" t="str">
        <f t="shared" si="10"/>
        <v>Normal</v>
      </c>
      <c r="V50" s="10" t="str">
        <f t="shared" si="11"/>
        <v>Normal</v>
      </c>
      <c r="W50" s="11">
        <f t="shared" si="12"/>
        <v>1</v>
      </c>
      <c r="X50" s="12" t="str">
        <f>VLOOKUP(W50,[1]แนวทางปรับ!$A$6:$E$13,5,0)</f>
        <v xml:space="preserve"> ไม่ต้องปรับ</v>
      </c>
    </row>
    <row r="51" spans="1:24" s="13" customFormat="1" ht="21.75" x14ac:dyDescent="0.5">
      <c r="A51" s="15">
        <v>8</v>
      </c>
      <c r="B51" s="2" t="s">
        <v>99</v>
      </c>
      <c r="C51" s="2" t="s">
        <v>128</v>
      </c>
      <c r="D51" s="2" t="s">
        <v>129</v>
      </c>
      <c r="E51" s="2" t="s">
        <v>24</v>
      </c>
      <c r="F51" s="3">
        <v>78862253.840000004</v>
      </c>
      <c r="G51" s="3">
        <v>68672612.559999987</v>
      </c>
      <c r="H51" s="4">
        <f t="shared" si="0"/>
        <v>10189641.280000016</v>
      </c>
      <c r="I51" s="5" t="str">
        <f t="shared" si="1"/>
        <v>เกินดุล</v>
      </c>
      <c r="J51" s="4">
        <f t="shared" si="2"/>
        <v>2037928.26</v>
      </c>
      <c r="K51" s="4">
        <v>2010000</v>
      </c>
      <c r="L51" s="4">
        <f t="shared" si="3"/>
        <v>19.725915218872128</v>
      </c>
      <c r="M51" s="4">
        <f t="shared" si="4"/>
        <v>27928.260000000009</v>
      </c>
      <c r="N51" s="4">
        <v>18655300.93</v>
      </c>
      <c r="O51" s="4">
        <v>11183957.49</v>
      </c>
      <c r="P51" s="6">
        <f t="shared" si="5"/>
        <v>5722717.713333332</v>
      </c>
      <c r="Q51" s="7">
        <f t="shared" si="6"/>
        <v>3.259867402953514</v>
      </c>
      <c r="R51" s="8">
        <f t="shared" si="7"/>
        <v>18683229.190000001</v>
      </c>
      <c r="S51" s="7">
        <f t="shared" si="8"/>
        <v>3.2647476471659673</v>
      </c>
      <c r="T51" s="9" t="str">
        <f t="shared" si="9"/>
        <v>Normal</v>
      </c>
      <c r="U51" s="9" t="str">
        <f t="shared" si="10"/>
        <v>Normal</v>
      </c>
      <c r="V51" s="10" t="str">
        <f t="shared" si="11"/>
        <v>Normal</v>
      </c>
      <c r="W51" s="11">
        <f t="shared" si="12"/>
        <v>1</v>
      </c>
      <c r="X51" s="12" t="str">
        <f>VLOOKUP(W51,[1]แนวทางปรับ!$A$6:$E$13,5,0)</f>
        <v xml:space="preserve"> ไม่ต้องปรับ</v>
      </c>
    </row>
    <row r="52" spans="1:24" s="13" customFormat="1" ht="21.75" x14ac:dyDescent="0.5">
      <c r="A52" s="15">
        <v>8</v>
      </c>
      <c r="B52" s="2" t="s">
        <v>99</v>
      </c>
      <c r="C52" s="2" t="s">
        <v>130</v>
      </c>
      <c r="D52" s="2" t="s">
        <v>131</v>
      </c>
      <c r="E52" s="2" t="s">
        <v>24</v>
      </c>
      <c r="F52" s="3">
        <v>79324118.74000001</v>
      </c>
      <c r="G52" s="3">
        <v>63540543</v>
      </c>
      <c r="H52" s="4">
        <f t="shared" si="0"/>
        <v>15783575.74000001</v>
      </c>
      <c r="I52" s="5" t="str">
        <f t="shared" si="1"/>
        <v>เกินดุล</v>
      </c>
      <c r="J52" s="4">
        <f t="shared" si="2"/>
        <v>3156715.15</v>
      </c>
      <c r="K52" s="4">
        <v>3200000</v>
      </c>
      <c r="L52" s="4">
        <f t="shared" si="3"/>
        <v>20.274239834578818</v>
      </c>
      <c r="M52" s="4">
        <f t="shared" si="4"/>
        <v>-43284.850000000093</v>
      </c>
      <c r="N52" s="4">
        <v>25506168.02</v>
      </c>
      <c r="O52" s="4">
        <v>20876207.260000002</v>
      </c>
      <c r="P52" s="6">
        <f t="shared" si="5"/>
        <v>5295045.25</v>
      </c>
      <c r="Q52" s="7">
        <f t="shared" si="6"/>
        <v>4.8169877339575145</v>
      </c>
      <c r="R52" s="8">
        <f t="shared" si="7"/>
        <v>25462883.169999998</v>
      </c>
      <c r="S52" s="7">
        <f t="shared" si="8"/>
        <v>4.8088131390378575</v>
      </c>
      <c r="T52" s="9" t="str">
        <f t="shared" si="9"/>
        <v>Normal</v>
      </c>
      <c r="U52" s="9" t="str">
        <f t="shared" si="10"/>
        <v>Risk</v>
      </c>
      <c r="V52" s="10" t="str">
        <f t="shared" si="11"/>
        <v>Normal</v>
      </c>
      <c r="W52" s="11">
        <f t="shared" si="12"/>
        <v>3</v>
      </c>
      <c r="X52" s="12" t="str">
        <f>VLOOKUP(W52,[1]แนวทางปรับ!$A$6:$E$13,5,0)</f>
        <v>ทบทวนการลงทุนอีกครั้ง ทำFeasibility study</v>
      </c>
    </row>
    <row r="53" spans="1:24" s="13" customFormat="1" ht="21.75" x14ac:dyDescent="0.5">
      <c r="A53" s="15">
        <v>8</v>
      </c>
      <c r="B53" s="2" t="s">
        <v>99</v>
      </c>
      <c r="C53" s="2" t="s">
        <v>132</v>
      </c>
      <c r="D53" s="2" t="s">
        <v>133</v>
      </c>
      <c r="E53" s="2" t="s">
        <v>24</v>
      </c>
      <c r="F53" s="3">
        <v>519414393.58000004</v>
      </c>
      <c r="G53" s="3">
        <v>482978882.89999998</v>
      </c>
      <c r="H53" s="4">
        <f t="shared" si="0"/>
        <v>36435510.680000067</v>
      </c>
      <c r="I53" s="5" t="str">
        <f t="shared" si="1"/>
        <v>เกินดุล</v>
      </c>
      <c r="J53" s="4">
        <f t="shared" si="2"/>
        <v>7287102.1399999997</v>
      </c>
      <c r="K53" s="4">
        <v>7032707</v>
      </c>
      <c r="L53" s="4">
        <f t="shared" si="3"/>
        <v>19.301793411833103</v>
      </c>
      <c r="M53" s="4">
        <f t="shared" si="4"/>
        <v>254395.13999999966</v>
      </c>
      <c r="N53" s="4">
        <v>100925473.81999999</v>
      </c>
      <c r="O53" s="4">
        <v>41387321.229999997</v>
      </c>
      <c r="P53" s="6">
        <f t="shared" si="5"/>
        <v>40248240.241666667</v>
      </c>
      <c r="Q53" s="7">
        <f t="shared" si="6"/>
        <v>2.5075748210108753</v>
      </c>
      <c r="R53" s="8">
        <f t="shared" si="7"/>
        <v>101179868.95999999</v>
      </c>
      <c r="S53" s="7">
        <f t="shared" si="8"/>
        <v>2.5138954735033199</v>
      </c>
      <c r="T53" s="9" t="str">
        <f t="shared" si="9"/>
        <v>Normal</v>
      </c>
      <c r="U53" s="9" t="str">
        <f t="shared" si="10"/>
        <v>Normal</v>
      </c>
      <c r="V53" s="10" t="str">
        <f t="shared" si="11"/>
        <v>Normal</v>
      </c>
      <c r="W53" s="11">
        <f t="shared" si="12"/>
        <v>1</v>
      </c>
      <c r="X53" s="12" t="str">
        <f>VLOOKUP(W53,[1]แนวทางปรับ!$A$6:$E$13,5,0)</f>
        <v xml:space="preserve"> ไม่ต้องปรับ</v>
      </c>
    </row>
    <row r="54" spans="1:24" s="13" customFormat="1" ht="21.75" x14ac:dyDescent="0.5">
      <c r="A54" s="15">
        <v>8</v>
      </c>
      <c r="B54" s="2" t="s">
        <v>99</v>
      </c>
      <c r="C54" s="2" t="s">
        <v>134</v>
      </c>
      <c r="D54" s="2" t="s">
        <v>135</v>
      </c>
      <c r="E54" s="2" t="s">
        <v>24</v>
      </c>
      <c r="F54" s="3">
        <v>85004044.709999993</v>
      </c>
      <c r="G54" s="3">
        <v>74756618.560000002</v>
      </c>
      <c r="H54" s="4">
        <f t="shared" si="0"/>
        <v>10247426.149999991</v>
      </c>
      <c r="I54" s="5" t="str">
        <f t="shared" si="1"/>
        <v>เกินดุล</v>
      </c>
      <c r="J54" s="4">
        <f t="shared" si="2"/>
        <v>2049485.23</v>
      </c>
      <c r="K54" s="4">
        <v>1000000</v>
      </c>
      <c r="L54" s="4">
        <f t="shared" si="3"/>
        <v>9.7585480037833783</v>
      </c>
      <c r="M54" s="4">
        <f t="shared" si="4"/>
        <v>1049485.23</v>
      </c>
      <c r="N54" s="4">
        <v>14786635.4</v>
      </c>
      <c r="O54" s="4">
        <v>5051393.24</v>
      </c>
      <c r="P54" s="6">
        <f t="shared" si="5"/>
        <v>6229718.2133333338</v>
      </c>
      <c r="Q54" s="7">
        <f t="shared" si="6"/>
        <v>2.3735640832602152</v>
      </c>
      <c r="R54" s="8">
        <f t="shared" si="7"/>
        <v>15836120.630000001</v>
      </c>
      <c r="S54" s="7">
        <f t="shared" si="8"/>
        <v>2.5420284012375212</v>
      </c>
      <c r="T54" s="9" t="str">
        <f t="shared" si="9"/>
        <v>Normal</v>
      </c>
      <c r="U54" s="9" t="str">
        <f t="shared" si="10"/>
        <v>Normal</v>
      </c>
      <c r="V54" s="10" t="str">
        <f t="shared" si="11"/>
        <v>Normal</v>
      </c>
      <c r="W54" s="11">
        <f t="shared" si="12"/>
        <v>1</v>
      </c>
      <c r="X54" s="12" t="str">
        <f>VLOOKUP(W54,[1]แนวทางปรับ!$A$6:$E$13,5,0)</f>
        <v xml:space="preserve"> ไม่ต้องปรับ</v>
      </c>
    </row>
    <row r="55" spans="1:24" s="13" customFormat="1" ht="21.75" x14ac:dyDescent="0.5">
      <c r="A55" s="15">
        <v>8</v>
      </c>
      <c r="B55" s="2" t="s">
        <v>136</v>
      </c>
      <c r="C55" s="2" t="s">
        <v>137</v>
      </c>
      <c r="D55" s="2" t="s">
        <v>138</v>
      </c>
      <c r="E55" s="2" t="s">
        <v>26</v>
      </c>
      <c r="F55" s="3">
        <v>875600000</v>
      </c>
      <c r="G55" s="3">
        <v>845960000</v>
      </c>
      <c r="H55" s="4">
        <f t="shared" si="0"/>
        <v>29640000</v>
      </c>
      <c r="I55" s="5" t="str">
        <f t="shared" si="1"/>
        <v>เกินดุล</v>
      </c>
      <c r="J55" s="4">
        <f t="shared" si="2"/>
        <v>5928000</v>
      </c>
      <c r="K55" s="4">
        <v>10900000</v>
      </c>
      <c r="L55" s="4">
        <f t="shared" si="3"/>
        <v>36.774628879892035</v>
      </c>
      <c r="M55" s="4">
        <f t="shared" si="4"/>
        <v>-4972000</v>
      </c>
      <c r="N55" s="4">
        <v>338644038.26999998</v>
      </c>
      <c r="O55" s="4">
        <v>159661514.78</v>
      </c>
      <c r="P55" s="6">
        <f t="shared" si="5"/>
        <v>70496666.666666672</v>
      </c>
      <c r="Q55" s="7">
        <f t="shared" si="6"/>
        <v>4.8036886605040419</v>
      </c>
      <c r="R55" s="8">
        <f t="shared" si="7"/>
        <v>333672038.26999998</v>
      </c>
      <c r="S55" s="7">
        <f t="shared" si="8"/>
        <v>4.7331605031443562</v>
      </c>
      <c r="T55" s="9" t="str">
        <f t="shared" si="9"/>
        <v>Normal</v>
      </c>
      <c r="U55" s="9" t="str">
        <f t="shared" si="10"/>
        <v>Risk</v>
      </c>
      <c r="V55" s="10" t="str">
        <f t="shared" si="11"/>
        <v>Normal</v>
      </c>
      <c r="W55" s="11">
        <f t="shared" si="12"/>
        <v>3</v>
      </c>
      <c r="X55" s="12" t="str">
        <f>VLOOKUP(W55,[1]แนวทางปรับ!$A$6:$E$13,5,0)</f>
        <v>ทบทวนการลงทุนอีกครั้ง ทำFeasibility study</v>
      </c>
    </row>
    <row r="56" spans="1:24" s="13" customFormat="1" ht="21.75" x14ac:dyDescent="0.5">
      <c r="A56" s="15">
        <v>8</v>
      </c>
      <c r="B56" s="2" t="s">
        <v>136</v>
      </c>
      <c r="C56" s="2" t="s">
        <v>139</v>
      </c>
      <c r="D56" s="2" t="s">
        <v>140</v>
      </c>
      <c r="E56" s="2" t="s">
        <v>24</v>
      </c>
      <c r="F56" s="3">
        <v>195542992.38999999</v>
      </c>
      <c r="G56" s="3">
        <v>193193566.26999992</v>
      </c>
      <c r="H56" s="4">
        <f t="shared" si="0"/>
        <v>2349426.1200000644</v>
      </c>
      <c r="I56" s="5" t="str">
        <f t="shared" si="1"/>
        <v>เกินดุล</v>
      </c>
      <c r="J56" s="4">
        <f t="shared" si="2"/>
        <v>469885.23</v>
      </c>
      <c r="K56" s="4">
        <v>1890733.62</v>
      </c>
      <c r="L56" s="4">
        <f t="shared" si="3"/>
        <v>80.476402467167091</v>
      </c>
      <c r="M56" s="4">
        <f t="shared" si="4"/>
        <v>-1420848.3900000001</v>
      </c>
      <c r="N56" s="4">
        <v>33673439.609999999</v>
      </c>
      <c r="O56" s="4">
        <v>362235.77</v>
      </c>
      <c r="P56" s="6">
        <f t="shared" si="5"/>
        <v>16099463.855833327</v>
      </c>
      <c r="Q56" s="7">
        <f t="shared" si="6"/>
        <v>2.0915876399075914</v>
      </c>
      <c r="R56" s="8">
        <f t="shared" si="7"/>
        <v>32252591.219999999</v>
      </c>
      <c r="S56" s="7">
        <f t="shared" si="8"/>
        <v>2.0033332481636585</v>
      </c>
      <c r="T56" s="9" t="str">
        <f t="shared" si="9"/>
        <v>Normal</v>
      </c>
      <c r="U56" s="9" t="str">
        <f t="shared" si="10"/>
        <v>Risk</v>
      </c>
      <c r="V56" s="10" t="str">
        <f t="shared" si="11"/>
        <v>Normal</v>
      </c>
      <c r="W56" s="11">
        <f t="shared" si="12"/>
        <v>3</v>
      </c>
      <c r="X56" s="12" t="str">
        <f>VLOOKUP(W56,[1]แนวทางปรับ!$A$6:$E$13,5,0)</f>
        <v>ทบทวนการลงทุนอีกครั้ง ทำFeasibility study</v>
      </c>
    </row>
    <row r="57" spans="1:24" s="13" customFormat="1" ht="21.75" x14ac:dyDescent="0.5">
      <c r="A57" s="15">
        <v>8</v>
      </c>
      <c r="B57" s="2" t="s">
        <v>136</v>
      </c>
      <c r="C57" s="2" t="s">
        <v>141</v>
      </c>
      <c r="D57" s="18" t="s">
        <v>142</v>
      </c>
      <c r="E57" s="2" t="s">
        <v>24</v>
      </c>
      <c r="F57" s="3">
        <v>68978909.450000003</v>
      </c>
      <c r="G57" s="3">
        <v>68840346.310000017</v>
      </c>
      <c r="H57" s="4">
        <f t="shared" si="0"/>
        <v>138563.13999998569</v>
      </c>
      <c r="I57" s="5" t="str">
        <f t="shared" si="1"/>
        <v>เกินดุล</v>
      </c>
      <c r="J57" s="4">
        <f t="shared" si="2"/>
        <v>27712.629999999997</v>
      </c>
      <c r="K57" s="4">
        <v>0</v>
      </c>
      <c r="L57" s="4">
        <f t="shared" si="3"/>
        <v>0</v>
      </c>
      <c r="M57" s="4">
        <f t="shared" si="4"/>
        <v>27712.629999999997</v>
      </c>
      <c r="N57" s="4">
        <v>-1241107.07</v>
      </c>
      <c r="O57" s="4">
        <v>-9427889.6600000001</v>
      </c>
      <c r="P57" s="6">
        <f t="shared" si="5"/>
        <v>5736695.5258333348</v>
      </c>
      <c r="Q57" s="7">
        <f t="shared" si="6"/>
        <v>-0.21634529223506455</v>
      </c>
      <c r="R57" s="8">
        <f t="shared" si="7"/>
        <v>-1213394.4400000002</v>
      </c>
      <c r="S57" s="17">
        <f t="shared" si="8"/>
        <v>-0.21151452687978203</v>
      </c>
      <c r="T57" s="19" t="str">
        <f t="shared" si="9"/>
        <v>Normal</v>
      </c>
      <c r="U57" s="9" t="str">
        <f t="shared" si="10"/>
        <v>Normal</v>
      </c>
      <c r="V57" s="10" t="str">
        <f t="shared" si="11"/>
        <v>Risk</v>
      </c>
      <c r="W57" s="11">
        <f t="shared" si="12"/>
        <v>2</v>
      </c>
      <c r="X57" s="12" t="str">
        <f>VLOOKUP(W57,[1]แนวทางปรับ!$A$6:$E$13,5,0)</f>
        <v xml:space="preserve">ทบทวนการลงทุนอีกครั้ง </v>
      </c>
    </row>
    <row r="58" spans="1:24" s="13" customFormat="1" ht="21.75" x14ac:dyDescent="0.5">
      <c r="A58" s="15">
        <v>8</v>
      </c>
      <c r="B58" s="2" t="s">
        <v>136</v>
      </c>
      <c r="C58" s="2" t="s">
        <v>143</v>
      </c>
      <c r="D58" s="2" t="s">
        <v>144</v>
      </c>
      <c r="E58" s="2" t="s">
        <v>24</v>
      </c>
      <c r="F58" s="3">
        <v>63162431.699999996</v>
      </c>
      <c r="G58" s="3">
        <v>62300480.200000003</v>
      </c>
      <c r="H58" s="4">
        <f t="shared" si="0"/>
        <v>861951.49999999255</v>
      </c>
      <c r="I58" s="5" t="str">
        <f t="shared" si="1"/>
        <v>เกินดุล</v>
      </c>
      <c r="J58" s="4">
        <f t="shared" si="2"/>
        <v>172390.30000000002</v>
      </c>
      <c r="K58" s="4">
        <v>0</v>
      </c>
      <c r="L58" s="4">
        <f t="shared" si="3"/>
        <v>0</v>
      </c>
      <c r="M58" s="4">
        <f t="shared" si="4"/>
        <v>172390.30000000002</v>
      </c>
      <c r="N58" s="4">
        <v>4366973.68</v>
      </c>
      <c r="O58" s="4">
        <v>-8087310.9800000004</v>
      </c>
      <c r="P58" s="6">
        <f t="shared" si="5"/>
        <v>5191706.6833333336</v>
      </c>
      <c r="Q58" s="7">
        <f t="shared" si="6"/>
        <v>0.84114414514577041</v>
      </c>
      <c r="R58" s="8">
        <f t="shared" si="7"/>
        <v>4539363.9799999995</v>
      </c>
      <c r="S58" s="7">
        <f t="shared" si="8"/>
        <v>0.87434908342809192</v>
      </c>
      <c r="T58" s="9" t="str">
        <f t="shared" si="9"/>
        <v>Normal</v>
      </c>
      <c r="U58" s="9" t="str">
        <f t="shared" si="10"/>
        <v>Normal</v>
      </c>
      <c r="V58" s="10" t="str">
        <f t="shared" si="11"/>
        <v>Risk</v>
      </c>
      <c r="W58" s="11">
        <f t="shared" si="12"/>
        <v>2</v>
      </c>
      <c r="X58" s="12" t="str">
        <f>VLOOKUP(W58,[1]แนวทางปรับ!$A$6:$E$13,5,0)</f>
        <v xml:space="preserve">ทบทวนการลงทุนอีกครั้ง </v>
      </c>
    </row>
    <row r="59" spans="1:24" s="13" customFormat="1" ht="21.75" x14ac:dyDescent="0.5">
      <c r="A59" s="15">
        <v>8</v>
      </c>
      <c r="B59" s="2" t="s">
        <v>136</v>
      </c>
      <c r="C59" s="2" t="s">
        <v>145</v>
      </c>
      <c r="D59" s="18" t="s">
        <v>146</v>
      </c>
      <c r="E59" s="2" t="s">
        <v>24</v>
      </c>
      <c r="F59" s="3">
        <v>577056010</v>
      </c>
      <c r="G59" s="3">
        <v>542299000</v>
      </c>
      <c r="H59" s="4">
        <f t="shared" si="0"/>
        <v>34757010</v>
      </c>
      <c r="I59" s="5" t="str">
        <f t="shared" si="1"/>
        <v>เกินดุล</v>
      </c>
      <c r="J59" s="4">
        <f t="shared" si="2"/>
        <v>6951402</v>
      </c>
      <c r="K59" s="4">
        <v>5355180</v>
      </c>
      <c r="L59" s="4">
        <f t="shared" si="3"/>
        <v>15.407481828845462</v>
      </c>
      <c r="M59" s="4">
        <f t="shared" si="4"/>
        <v>1596222</v>
      </c>
      <c r="N59" s="4">
        <v>-34732428.420000002</v>
      </c>
      <c r="O59" s="4">
        <v>-126232012.73999999</v>
      </c>
      <c r="P59" s="6">
        <f t="shared" si="5"/>
        <v>45191583.333333336</v>
      </c>
      <c r="Q59" s="7">
        <f t="shared" si="6"/>
        <v>-0.76855967103018819</v>
      </c>
      <c r="R59" s="8">
        <f t="shared" si="7"/>
        <v>-33136206.420000002</v>
      </c>
      <c r="S59" s="17">
        <f t="shared" si="8"/>
        <v>-0.7332384478673204</v>
      </c>
      <c r="T59" s="9" t="str">
        <f t="shared" si="9"/>
        <v>Normal</v>
      </c>
      <c r="U59" s="9" t="str">
        <f t="shared" si="10"/>
        <v>Normal</v>
      </c>
      <c r="V59" s="10" t="str">
        <f t="shared" si="11"/>
        <v>Risk</v>
      </c>
      <c r="W59" s="11">
        <f t="shared" si="12"/>
        <v>2</v>
      </c>
      <c r="X59" s="12" t="str">
        <f>VLOOKUP(W59,[1]แนวทางปรับ!$A$6:$E$13,5,0)</f>
        <v xml:space="preserve">ทบทวนการลงทุนอีกครั้ง </v>
      </c>
    </row>
    <row r="60" spans="1:24" s="13" customFormat="1" ht="21.75" x14ac:dyDescent="0.5">
      <c r="A60" s="15">
        <v>8</v>
      </c>
      <c r="B60" s="2" t="s">
        <v>136</v>
      </c>
      <c r="C60" s="2" t="s">
        <v>147</v>
      </c>
      <c r="D60" s="2" t="s">
        <v>148</v>
      </c>
      <c r="E60" s="2" t="s">
        <v>24</v>
      </c>
      <c r="F60" s="3">
        <v>49960655.869999997</v>
      </c>
      <c r="G60" s="3">
        <v>48506245.329999998</v>
      </c>
      <c r="H60" s="4">
        <f t="shared" si="0"/>
        <v>1454410.5399999991</v>
      </c>
      <c r="I60" s="5" t="str">
        <f t="shared" si="1"/>
        <v>เกินดุล</v>
      </c>
      <c r="J60" s="4">
        <f t="shared" si="2"/>
        <v>290882.11</v>
      </c>
      <c r="K60" s="4">
        <v>0</v>
      </c>
      <c r="L60" s="4">
        <f t="shared" si="3"/>
        <v>0</v>
      </c>
      <c r="M60" s="4">
        <f t="shared" si="4"/>
        <v>290882.11</v>
      </c>
      <c r="N60" s="4">
        <v>19008450.710000001</v>
      </c>
      <c r="O60" s="4">
        <v>12613846.93</v>
      </c>
      <c r="P60" s="6">
        <f t="shared" si="5"/>
        <v>4042187.1108333333</v>
      </c>
      <c r="Q60" s="7">
        <f t="shared" si="6"/>
        <v>4.7025162835871885</v>
      </c>
      <c r="R60" s="8">
        <f t="shared" si="7"/>
        <v>19299332.82</v>
      </c>
      <c r="S60" s="7">
        <f t="shared" si="8"/>
        <v>4.7744778484589423</v>
      </c>
      <c r="T60" s="9" t="str">
        <f t="shared" si="9"/>
        <v>Normal</v>
      </c>
      <c r="U60" s="9" t="str">
        <f t="shared" si="10"/>
        <v>Normal</v>
      </c>
      <c r="V60" s="10" t="str">
        <f t="shared" si="11"/>
        <v>Normal</v>
      </c>
      <c r="W60" s="11">
        <f t="shared" si="12"/>
        <v>1</v>
      </c>
      <c r="X60" s="12" t="str">
        <f>VLOOKUP(W60,[1]แนวทางปรับ!$A$6:$E$13,5,0)</f>
        <v xml:space="preserve"> ไม่ต้องปรับ</v>
      </c>
    </row>
    <row r="61" spans="1:24" s="13" customFormat="1" ht="21.75" x14ac:dyDescent="0.5">
      <c r="A61" s="15">
        <v>8</v>
      </c>
      <c r="B61" s="2" t="s">
        <v>136</v>
      </c>
      <c r="C61" s="2" t="s">
        <v>149</v>
      </c>
      <c r="D61" s="2" t="s">
        <v>150</v>
      </c>
      <c r="E61" s="2" t="s">
        <v>24</v>
      </c>
      <c r="F61" s="3">
        <v>38880116</v>
      </c>
      <c r="G61" s="3">
        <v>33310534</v>
      </c>
      <c r="H61" s="4">
        <f t="shared" si="0"/>
        <v>5569582</v>
      </c>
      <c r="I61" s="5" t="str">
        <f t="shared" si="1"/>
        <v>เกินดุล</v>
      </c>
      <c r="J61" s="4">
        <f t="shared" si="2"/>
        <v>1113916.3999999999</v>
      </c>
      <c r="K61" s="4">
        <v>0</v>
      </c>
      <c r="L61" s="4">
        <f t="shared" si="3"/>
        <v>0</v>
      </c>
      <c r="M61" s="4">
        <f t="shared" si="4"/>
        <v>1113916.3999999999</v>
      </c>
      <c r="N61" s="4">
        <v>2917742.84</v>
      </c>
      <c r="O61" s="4">
        <v>1115297.17</v>
      </c>
      <c r="P61" s="6">
        <f t="shared" si="5"/>
        <v>2775877.8333333335</v>
      </c>
      <c r="Q61" s="7">
        <f t="shared" si="6"/>
        <v>1.0511063581268314</v>
      </c>
      <c r="R61" s="8">
        <f t="shared" si="7"/>
        <v>4031659.2399999998</v>
      </c>
      <c r="S61" s="7">
        <f t="shared" si="8"/>
        <v>1.4523907326132928</v>
      </c>
      <c r="T61" s="9" t="str">
        <f t="shared" si="9"/>
        <v>Normal</v>
      </c>
      <c r="U61" s="9" t="str">
        <f t="shared" si="10"/>
        <v>Normal</v>
      </c>
      <c r="V61" s="10" t="str">
        <f t="shared" si="11"/>
        <v>Normal</v>
      </c>
      <c r="W61" s="11">
        <f t="shared" si="12"/>
        <v>1</v>
      </c>
      <c r="X61" s="12" t="str">
        <f>VLOOKUP(W61,[1]แนวทางปรับ!$A$6:$E$13,5,0)</f>
        <v xml:space="preserve"> ไม่ต้องปรับ</v>
      </c>
    </row>
    <row r="62" spans="1:24" s="13" customFormat="1" ht="21.75" x14ac:dyDescent="0.5">
      <c r="A62" s="15">
        <v>8</v>
      </c>
      <c r="B62" s="2" t="s">
        <v>136</v>
      </c>
      <c r="C62" s="2" t="s">
        <v>151</v>
      </c>
      <c r="D62" s="2" t="s">
        <v>152</v>
      </c>
      <c r="E62" s="2" t="s">
        <v>24</v>
      </c>
      <c r="F62" s="3">
        <v>65580931.409999996</v>
      </c>
      <c r="G62" s="3">
        <v>62481421.599999994</v>
      </c>
      <c r="H62" s="4">
        <f t="shared" si="0"/>
        <v>3099509.8100000024</v>
      </c>
      <c r="I62" s="5" t="str">
        <f t="shared" si="1"/>
        <v>เกินดุล</v>
      </c>
      <c r="J62" s="4">
        <f t="shared" si="2"/>
        <v>619901.97</v>
      </c>
      <c r="K62" s="4">
        <v>507950</v>
      </c>
      <c r="L62" s="4">
        <f t="shared" si="3"/>
        <v>16.388075248582602</v>
      </c>
      <c r="M62" s="4">
        <f t="shared" si="4"/>
        <v>111951.96999999997</v>
      </c>
      <c r="N62" s="4">
        <v>8690304.3300000001</v>
      </c>
      <c r="O62" s="4">
        <v>-1455677.08</v>
      </c>
      <c r="P62" s="6">
        <f t="shared" si="5"/>
        <v>5206785.1333333328</v>
      </c>
      <c r="Q62" s="7">
        <f t="shared" si="6"/>
        <v>1.6690345592264824</v>
      </c>
      <c r="R62" s="8">
        <f t="shared" si="7"/>
        <v>8802256.3000000007</v>
      </c>
      <c r="S62" s="7">
        <f t="shared" si="8"/>
        <v>1.6905357287837384</v>
      </c>
      <c r="T62" s="9" t="str">
        <f t="shared" si="9"/>
        <v>Normal</v>
      </c>
      <c r="U62" s="9" t="str">
        <f t="shared" si="10"/>
        <v>Normal</v>
      </c>
      <c r="V62" s="10" t="str">
        <f t="shared" si="11"/>
        <v>Normal</v>
      </c>
      <c r="W62" s="11">
        <f t="shared" si="12"/>
        <v>1</v>
      </c>
      <c r="X62" s="12" t="str">
        <f>VLOOKUP(W62,[1]แนวทางปรับ!$A$6:$E$13,5,0)</f>
        <v xml:space="preserve"> ไม่ต้องปรับ</v>
      </c>
    </row>
    <row r="63" spans="1:24" s="13" customFormat="1" ht="21.75" x14ac:dyDescent="0.5">
      <c r="A63" s="15">
        <v>8</v>
      </c>
      <c r="B63" s="2" t="s">
        <v>136</v>
      </c>
      <c r="C63" s="2" t="s">
        <v>153</v>
      </c>
      <c r="D63" s="2" t="s">
        <v>154</v>
      </c>
      <c r="E63" s="2" t="s">
        <v>24</v>
      </c>
      <c r="F63" s="3">
        <v>56924484.140000001</v>
      </c>
      <c r="G63" s="3">
        <v>51064332.380000003</v>
      </c>
      <c r="H63" s="4">
        <f t="shared" si="0"/>
        <v>5860151.7599999979</v>
      </c>
      <c r="I63" s="5" t="str">
        <f t="shared" si="1"/>
        <v>เกินดุล</v>
      </c>
      <c r="J63" s="4">
        <f t="shared" si="2"/>
        <v>1172030.3600000001</v>
      </c>
      <c r="K63" s="4">
        <v>10614350</v>
      </c>
      <c r="L63" s="4">
        <f t="shared" si="3"/>
        <v>181.12756178860468</v>
      </c>
      <c r="M63" s="4">
        <f t="shared" si="4"/>
        <v>-9442319.6400000006</v>
      </c>
      <c r="N63" s="4">
        <v>35958094.210000001</v>
      </c>
      <c r="O63" s="4">
        <v>32367804.289999999</v>
      </c>
      <c r="P63" s="6">
        <f t="shared" si="5"/>
        <v>4255361.0316666672</v>
      </c>
      <c r="Q63" s="7">
        <f t="shared" si="6"/>
        <v>8.4500689700390819</v>
      </c>
      <c r="R63" s="8">
        <f t="shared" si="7"/>
        <v>26515774.57</v>
      </c>
      <c r="S63" s="7">
        <f t="shared" si="8"/>
        <v>6.2311456942619872</v>
      </c>
      <c r="T63" s="9" t="str">
        <f t="shared" si="9"/>
        <v>Normal</v>
      </c>
      <c r="U63" s="9" t="str">
        <f t="shared" si="10"/>
        <v>Risk</v>
      </c>
      <c r="V63" s="10" t="str">
        <f t="shared" si="11"/>
        <v>Normal</v>
      </c>
      <c r="W63" s="11">
        <f t="shared" si="12"/>
        <v>3</v>
      </c>
      <c r="X63" s="12" t="str">
        <f>VLOOKUP(W63,[1]แนวทางปรับ!$A$6:$E$13,5,0)</f>
        <v>ทบทวนการลงทุนอีกครั้ง ทำFeasibility study</v>
      </c>
    </row>
    <row r="64" spans="1:24" s="13" customFormat="1" ht="21.75" x14ac:dyDescent="0.5">
      <c r="A64" s="15">
        <v>8</v>
      </c>
      <c r="B64" s="2" t="s">
        <v>155</v>
      </c>
      <c r="C64" s="2" t="s">
        <v>156</v>
      </c>
      <c r="D64" s="2" t="s">
        <v>157</v>
      </c>
      <c r="E64" s="2" t="s">
        <v>26</v>
      </c>
      <c r="F64" s="3">
        <v>629120000</v>
      </c>
      <c r="G64" s="3">
        <v>576235000</v>
      </c>
      <c r="H64" s="4">
        <f t="shared" si="0"/>
        <v>52885000</v>
      </c>
      <c r="I64" s="5" t="str">
        <f t="shared" si="1"/>
        <v>เกินดุล</v>
      </c>
      <c r="J64" s="4">
        <f t="shared" si="2"/>
        <v>10577000</v>
      </c>
      <c r="K64" s="4">
        <v>5000000</v>
      </c>
      <c r="L64" s="4">
        <f t="shared" si="3"/>
        <v>9.4544766947149466</v>
      </c>
      <c r="M64" s="4">
        <f t="shared" si="4"/>
        <v>5577000</v>
      </c>
      <c r="N64" s="4">
        <v>71093044.260000005</v>
      </c>
      <c r="O64" s="4">
        <v>-75607755.060000002</v>
      </c>
      <c r="P64" s="6">
        <f t="shared" si="5"/>
        <v>48019583.333333336</v>
      </c>
      <c r="Q64" s="7">
        <f t="shared" si="6"/>
        <v>1.4805010648780446</v>
      </c>
      <c r="R64" s="8">
        <f t="shared" si="7"/>
        <v>76670044.260000005</v>
      </c>
      <c r="S64" s="7">
        <f t="shared" si="8"/>
        <v>1.5966411813235919</v>
      </c>
      <c r="T64" s="9" t="str">
        <f t="shared" si="9"/>
        <v>Normal</v>
      </c>
      <c r="U64" s="9" t="str">
        <f t="shared" si="10"/>
        <v>Normal</v>
      </c>
      <c r="V64" s="10" t="str">
        <f t="shared" si="11"/>
        <v>Normal</v>
      </c>
      <c r="W64" s="11">
        <f t="shared" si="12"/>
        <v>1</v>
      </c>
      <c r="X64" s="12" t="str">
        <f>VLOOKUP(W64,[1]แนวทางปรับ!$A$6:$E$13,5,0)</f>
        <v xml:space="preserve"> ไม่ต้องปรับ</v>
      </c>
    </row>
    <row r="65" spans="1:24" s="13" customFormat="1" ht="21.75" x14ac:dyDescent="0.5">
      <c r="A65" s="15">
        <v>8</v>
      </c>
      <c r="B65" s="2" t="s">
        <v>155</v>
      </c>
      <c r="C65" s="2" t="s">
        <v>158</v>
      </c>
      <c r="D65" s="2" t="s">
        <v>159</v>
      </c>
      <c r="E65" s="2" t="s">
        <v>24</v>
      </c>
      <c r="F65" s="3">
        <v>160428447.32999998</v>
      </c>
      <c r="G65" s="3">
        <v>152701740.59999996</v>
      </c>
      <c r="H65" s="4">
        <f t="shared" si="0"/>
        <v>7726706.7300000191</v>
      </c>
      <c r="I65" s="5" t="str">
        <f t="shared" si="1"/>
        <v>เกินดุล</v>
      </c>
      <c r="J65" s="4">
        <f t="shared" si="2"/>
        <v>1545341.35</v>
      </c>
      <c r="K65" s="4">
        <v>459070</v>
      </c>
      <c r="L65" s="4">
        <f t="shared" si="3"/>
        <v>5.9413410660145356</v>
      </c>
      <c r="M65" s="4">
        <f t="shared" si="4"/>
        <v>1086271.3500000001</v>
      </c>
      <c r="N65" s="4">
        <v>18337222.719999999</v>
      </c>
      <c r="O65" s="4">
        <v>-3590791.7</v>
      </c>
      <c r="P65" s="6">
        <f t="shared" si="5"/>
        <v>12725145.049999997</v>
      </c>
      <c r="Q65" s="7">
        <f t="shared" si="6"/>
        <v>1.4410226875960053</v>
      </c>
      <c r="R65" s="8">
        <f t="shared" si="7"/>
        <v>19423494.07</v>
      </c>
      <c r="S65" s="7">
        <f t="shared" si="8"/>
        <v>1.5263868501050999</v>
      </c>
      <c r="T65" s="9" t="str">
        <f t="shared" si="9"/>
        <v>Normal</v>
      </c>
      <c r="U65" s="9" t="str">
        <f t="shared" si="10"/>
        <v>Normal</v>
      </c>
      <c r="V65" s="10" t="str">
        <f t="shared" si="11"/>
        <v>Normal</v>
      </c>
      <c r="W65" s="11">
        <f t="shared" si="12"/>
        <v>1</v>
      </c>
      <c r="X65" s="12" t="str">
        <f>VLOOKUP(W65,[1]แนวทางปรับ!$A$6:$E$13,5,0)</f>
        <v xml:space="preserve"> ไม่ต้องปรับ</v>
      </c>
    </row>
    <row r="66" spans="1:24" s="13" customFormat="1" ht="21.75" x14ac:dyDescent="0.5">
      <c r="A66" s="15">
        <v>8</v>
      </c>
      <c r="B66" s="2" t="s">
        <v>155</v>
      </c>
      <c r="C66" s="2" t="s">
        <v>160</v>
      </c>
      <c r="D66" s="2" t="s">
        <v>161</v>
      </c>
      <c r="E66" s="2" t="s">
        <v>24</v>
      </c>
      <c r="F66" s="3">
        <v>102766688.20000002</v>
      </c>
      <c r="G66" s="3">
        <v>99172093.640000015</v>
      </c>
      <c r="H66" s="4">
        <f t="shared" si="0"/>
        <v>3594594.5600000024</v>
      </c>
      <c r="I66" s="5" t="str">
        <f t="shared" si="1"/>
        <v>เกินดุล</v>
      </c>
      <c r="J66" s="4">
        <f t="shared" si="2"/>
        <v>718918.92</v>
      </c>
      <c r="K66" s="4">
        <v>0</v>
      </c>
      <c r="L66" s="4">
        <f t="shared" si="3"/>
        <v>0</v>
      </c>
      <c r="M66" s="4">
        <f t="shared" si="4"/>
        <v>718918.92</v>
      </c>
      <c r="N66" s="4">
        <v>6610605.5700000003</v>
      </c>
      <c r="O66" s="4">
        <v>-4507171.7300000004</v>
      </c>
      <c r="P66" s="6">
        <f t="shared" si="5"/>
        <v>8264341.1366666676</v>
      </c>
      <c r="Q66" s="7">
        <f t="shared" si="6"/>
        <v>0.79989505039554987</v>
      </c>
      <c r="R66" s="8">
        <f t="shared" si="7"/>
        <v>7329524.4900000002</v>
      </c>
      <c r="S66" s="7">
        <f t="shared" si="8"/>
        <v>0.88688552042955526</v>
      </c>
      <c r="T66" s="9" t="str">
        <f t="shared" si="9"/>
        <v>Normal</v>
      </c>
      <c r="U66" s="9" t="str">
        <f t="shared" si="10"/>
        <v>Normal</v>
      </c>
      <c r="V66" s="10" t="str">
        <f t="shared" si="11"/>
        <v>Risk</v>
      </c>
      <c r="W66" s="11">
        <f t="shared" si="12"/>
        <v>2</v>
      </c>
      <c r="X66" s="12" t="str">
        <f>VLOOKUP(W66,[1]แนวทางปรับ!$A$6:$E$13,5,0)</f>
        <v xml:space="preserve">ทบทวนการลงทุนอีกครั้ง </v>
      </c>
    </row>
    <row r="67" spans="1:24" s="13" customFormat="1" ht="21.75" x14ac:dyDescent="0.5">
      <c r="A67" s="15">
        <v>8</v>
      </c>
      <c r="B67" s="2" t="s">
        <v>155</v>
      </c>
      <c r="C67" s="2" t="s">
        <v>162</v>
      </c>
      <c r="D67" s="2" t="s">
        <v>163</v>
      </c>
      <c r="E67" s="2" t="s">
        <v>24</v>
      </c>
      <c r="F67" s="3">
        <v>189915605.31999999</v>
      </c>
      <c r="G67" s="3">
        <v>176340554.40000001</v>
      </c>
      <c r="H67" s="4">
        <f t="shared" si="0"/>
        <v>13575050.919999987</v>
      </c>
      <c r="I67" s="5" t="str">
        <f t="shared" ref="I67:I90" si="13">IF(H67&gt;0,"เกินดุล",IF(H67=0,"สมดุลย์","ขาดดุล"))</f>
        <v>เกินดุล</v>
      </c>
      <c r="J67" s="4">
        <f t="shared" si="2"/>
        <v>2715010.19</v>
      </c>
      <c r="K67" s="4">
        <v>0</v>
      </c>
      <c r="L67" s="4">
        <f t="shared" ref="L67:L90" si="14">IF(H67=0,0,(K67/H67)*100)</f>
        <v>0</v>
      </c>
      <c r="M67" s="4">
        <f t="shared" si="4"/>
        <v>2715010.19</v>
      </c>
      <c r="N67" s="4">
        <v>11913792.800000001</v>
      </c>
      <c r="O67" s="4">
        <v>-13164792.800000001</v>
      </c>
      <c r="P67" s="6">
        <f t="shared" si="5"/>
        <v>14695046.200000001</v>
      </c>
      <c r="Q67" s="7">
        <f t="shared" si="6"/>
        <v>0.81073530752152378</v>
      </c>
      <c r="R67" s="8">
        <f t="shared" si="7"/>
        <v>14628802.99</v>
      </c>
      <c r="S67" s="7">
        <f t="shared" si="8"/>
        <v>0.99549214006554121</v>
      </c>
      <c r="T67" s="9" t="str">
        <f t="shared" si="9"/>
        <v>Normal</v>
      </c>
      <c r="U67" s="9" t="str">
        <f t="shared" si="10"/>
        <v>Normal</v>
      </c>
      <c r="V67" s="10" t="str">
        <f t="shared" si="11"/>
        <v>Risk</v>
      </c>
      <c r="W67" s="11">
        <f t="shared" ref="W67:W90" si="15">IF(AND(T67="Normal",U67="Normal",V67="Normal"),1,IF(AND(T67="Normal",U67="Normal",V67="Risk"),2,IF(AND(T67="Normal",U67="Risk",V67="Normal"),3,IF(AND(T67="Normal",U67="Risk",V67="Risk"),4,IF(AND(T67="Risk",U67="Normal",V67="Normal"),5,IF(AND(T67="Risk",U67="Normal",V67="Risk"),6,IF(AND(T67="Risk",U67="Risk",V67="Normal"),7,IF(AND(T67="Risk",U67="Risk",V67="Risk"),8,"Unknows"))))))))</f>
        <v>2</v>
      </c>
      <c r="X67" s="12" t="str">
        <f>VLOOKUP(W67,[1]แนวทางปรับ!$A$6:$E$13,5,0)</f>
        <v xml:space="preserve">ทบทวนการลงทุนอีกครั้ง </v>
      </c>
    </row>
    <row r="68" spans="1:24" s="13" customFormat="1" ht="21.75" x14ac:dyDescent="0.5">
      <c r="A68" s="15">
        <v>8</v>
      </c>
      <c r="B68" s="2" t="s">
        <v>155</v>
      </c>
      <c r="C68" s="2" t="s">
        <v>164</v>
      </c>
      <c r="D68" s="2" t="s">
        <v>165</v>
      </c>
      <c r="E68" s="2" t="s">
        <v>24</v>
      </c>
      <c r="F68" s="3">
        <v>125755931.38</v>
      </c>
      <c r="G68" s="3">
        <v>114000602.82000001</v>
      </c>
      <c r="H68" s="4">
        <f t="shared" ref="H68:H90" si="16">F68-G68</f>
        <v>11755328.559999987</v>
      </c>
      <c r="I68" s="5" t="str">
        <f t="shared" si="13"/>
        <v>เกินดุล</v>
      </c>
      <c r="J68" s="4">
        <f t="shared" ref="J68:J90" si="17">IF(H68&lt;=0,0,ROUNDUP((H68*20%),2))</f>
        <v>2351065.7199999997</v>
      </c>
      <c r="K68" s="4">
        <v>0</v>
      </c>
      <c r="L68" s="4">
        <f t="shared" si="14"/>
        <v>0</v>
      </c>
      <c r="M68" s="4">
        <f t="shared" ref="M68:M90" si="18">J68-K68</f>
        <v>2351065.7199999997</v>
      </c>
      <c r="N68" s="4">
        <v>23211017.280000001</v>
      </c>
      <c r="O68" s="4">
        <v>6867950.4199999999</v>
      </c>
      <c r="P68" s="6">
        <f t="shared" ref="P68:P90" si="19">G68/12</f>
        <v>9500050.2350000013</v>
      </c>
      <c r="Q68" s="7">
        <f t="shared" ref="Q68:Q90" si="20">N68/P68</f>
        <v>2.443252057182411</v>
      </c>
      <c r="R68" s="8">
        <f t="shared" ref="R68:R90" si="21">M68+N68</f>
        <v>25562083</v>
      </c>
      <c r="S68" s="7">
        <f t="shared" ref="S68:S90" si="22">R68/P68</f>
        <v>2.6907313506432207</v>
      </c>
      <c r="T68" s="9" t="str">
        <f t="shared" ref="T68:T90" si="23">IF(H68&gt;=0, "Normal", "Risk")</f>
        <v>Normal</v>
      </c>
      <c r="U68" s="9" t="str">
        <f t="shared" ref="U68:U90" si="24">IF(M68&gt;=0, "Normal", "Risk")</f>
        <v>Normal</v>
      </c>
      <c r="V68" s="10" t="str">
        <f t="shared" ref="V68:V90" si="25">IF(S68&gt;1, "Normal", "Risk")</f>
        <v>Normal</v>
      </c>
      <c r="W68" s="11">
        <f t="shared" si="15"/>
        <v>1</v>
      </c>
      <c r="X68" s="12" t="str">
        <f>VLOOKUP(W68,[1]แนวทางปรับ!$A$6:$E$13,5,0)</f>
        <v xml:space="preserve"> ไม่ต้องปรับ</v>
      </c>
    </row>
    <row r="69" spans="1:24" s="13" customFormat="1" ht="21.75" x14ac:dyDescent="0.5">
      <c r="A69" s="15">
        <v>8</v>
      </c>
      <c r="B69" s="2" t="s">
        <v>155</v>
      </c>
      <c r="C69" s="2" t="s">
        <v>166</v>
      </c>
      <c r="D69" s="2" t="s">
        <v>167</v>
      </c>
      <c r="E69" s="2" t="s">
        <v>24</v>
      </c>
      <c r="F69" s="3">
        <v>93676840.970000014</v>
      </c>
      <c r="G69" s="3">
        <v>80177367.599999994</v>
      </c>
      <c r="H69" s="4">
        <f t="shared" si="16"/>
        <v>13499473.37000002</v>
      </c>
      <c r="I69" s="5" t="str">
        <f t="shared" si="13"/>
        <v>เกินดุล</v>
      </c>
      <c r="J69" s="4">
        <f t="shared" si="17"/>
        <v>2699894.6799999997</v>
      </c>
      <c r="K69" s="4">
        <v>0</v>
      </c>
      <c r="L69" s="4">
        <f t="shared" si="14"/>
        <v>0</v>
      </c>
      <c r="M69" s="4">
        <f t="shared" si="18"/>
        <v>2699894.6799999997</v>
      </c>
      <c r="N69" s="4">
        <v>15000213.59</v>
      </c>
      <c r="O69" s="4">
        <v>4600613.78</v>
      </c>
      <c r="P69" s="6">
        <f t="shared" si="19"/>
        <v>6681447.2999999998</v>
      </c>
      <c r="Q69" s="7">
        <f t="shared" si="20"/>
        <v>2.2450545393061772</v>
      </c>
      <c r="R69" s="8">
        <f t="shared" si="21"/>
        <v>17700108.27</v>
      </c>
      <c r="S69" s="7">
        <f t="shared" si="22"/>
        <v>2.6491428391570193</v>
      </c>
      <c r="T69" s="9" t="str">
        <f t="shared" si="23"/>
        <v>Normal</v>
      </c>
      <c r="U69" s="9" t="str">
        <f t="shared" si="24"/>
        <v>Normal</v>
      </c>
      <c r="V69" s="10" t="str">
        <f t="shared" si="25"/>
        <v>Normal</v>
      </c>
      <c r="W69" s="11">
        <f t="shared" si="15"/>
        <v>1</v>
      </c>
      <c r="X69" s="12" t="str">
        <f>VLOOKUP(W69,[1]แนวทางปรับ!$A$6:$E$13,5,0)</f>
        <v xml:space="preserve"> ไม่ต้องปรับ</v>
      </c>
    </row>
    <row r="70" spans="1:24" s="13" customFormat="1" ht="21.75" x14ac:dyDescent="0.5">
      <c r="A70" s="15">
        <v>8</v>
      </c>
      <c r="B70" s="2" t="s">
        <v>168</v>
      </c>
      <c r="C70" s="2" t="s">
        <v>169</v>
      </c>
      <c r="D70" s="2" t="s">
        <v>170</v>
      </c>
      <c r="E70" s="2" t="s">
        <v>25</v>
      </c>
      <c r="F70" s="3">
        <v>2992290608</v>
      </c>
      <c r="G70" s="3">
        <v>2907199658</v>
      </c>
      <c r="H70" s="4">
        <f t="shared" si="16"/>
        <v>85090950</v>
      </c>
      <c r="I70" s="5" t="str">
        <f t="shared" si="13"/>
        <v>เกินดุล</v>
      </c>
      <c r="J70" s="4">
        <f t="shared" si="17"/>
        <v>17018190</v>
      </c>
      <c r="K70" s="4">
        <v>56935575</v>
      </c>
      <c r="L70" s="4">
        <f t="shared" si="14"/>
        <v>66.911434177195105</v>
      </c>
      <c r="M70" s="4">
        <f t="shared" si="18"/>
        <v>-39917385</v>
      </c>
      <c r="N70" s="4">
        <v>1276354004.6099999</v>
      </c>
      <c r="O70" s="4">
        <v>546004781.84000003</v>
      </c>
      <c r="P70" s="6">
        <f t="shared" si="19"/>
        <v>242266638.16666666</v>
      </c>
      <c r="Q70" s="7">
        <f t="shared" si="20"/>
        <v>5.2683853388510542</v>
      </c>
      <c r="R70" s="8">
        <f t="shared" si="21"/>
        <v>1236436619.6099999</v>
      </c>
      <c r="S70" s="7">
        <f t="shared" si="22"/>
        <v>5.1036190082408162</v>
      </c>
      <c r="T70" s="9" t="str">
        <f t="shared" si="23"/>
        <v>Normal</v>
      </c>
      <c r="U70" s="9" t="str">
        <f t="shared" si="24"/>
        <v>Risk</v>
      </c>
      <c r="V70" s="10" t="str">
        <f t="shared" si="25"/>
        <v>Normal</v>
      </c>
      <c r="W70" s="11">
        <f t="shared" si="15"/>
        <v>3</v>
      </c>
      <c r="X70" s="12" t="str">
        <f>VLOOKUP(W70,[1]แนวทางปรับ!$A$6:$E$13,5,0)</f>
        <v>ทบทวนการลงทุนอีกครั้ง ทำFeasibility study</v>
      </c>
    </row>
    <row r="71" spans="1:24" s="13" customFormat="1" ht="21.75" x14ac:dyDescent="0.5">
      <c r="A71" s="15">
        <v>8</v>
      </c>
      <c r="B71" s="2" t="s">
        <v>168</v>
      </c>
      <c r="C71" s="2" t="s">
        <v>171</v>
      </c>
      <c r="D71" s="2" t="s">
        <v>172</v>
      </c>
      <c r="E71" s="2" t="s">
        <v>24</v>
      </c>
      <c r="F71" s="3">
        <v>123137582.41999999</v>
      </c>
      <c r="G71" s="3">
        <v>116562543.78999998</v>
      </c>
      <c r="H71" s="4">
        <f t="shared" si="16"/>
        <v>6575038.6300000101</v>
      </c>
      <c r="I71" s="5" t="str">
        <f t="shared" si="13"/>
        <v>เกินดุล</v>
      </c>
      <c r="J71" s="4">
        <f t="shared" si="17"/>
        <v>1315007.73</v>
      </c>
      <c r="K71" s="4">
        <v>865500.29</v>
      </c>
      <c r="L71" s="4">
        <f t="shared" si="14"/>
        <v>13.163425170628978</v>
      </c>
      <c r="M71" s="4">
        <f t="shared" si="18"/>
        <v>449507.43999999994</v>
      </c>
      <c r="N71" s="4">
        <v>18527582.859999999</v>
      </c>
      <c r="O71" s="4">
        <v>8375354.4400000004</v>
      </c>
      <c r="P71" s="6">
        <f t="shared" si="19"/>
        <v>9713545.315833332</v>
      </c>
      <c r="Q71" s="7">
        <f t="shared" si="20"/>
        <v>1.9073965537381656</v>
      </c>
      <c r="R71" s="8">
        <f t="shared" si="21"/>
        <v>18977090.300000001</v>
      </c>
      <c r="S71" s="7">
        <f t="shared" si="22"/>
        <v>1.9536729055113222</v>
      </c>
      <c r="T71" s="9" t="str">
        <f t="shared" si="23"/>
        <v>Normal</v>
      </c>
      <c r="U71" s="9" t="str">
        <f t="shared" si="24"/>
        <v>Normal</v>
      </c>
      <c r="V71" s="10" t="str">
        <f t="shared" si="25"/>
        <v>Normal</v>
      </c>
      <c r="W71" s="11">
        <f t="shared" si="15"/>
        <v>1</v>
      </c>
      <c r="X71" s="12" t="str">
        <f>VLOOKUP(W71,[1]แนวทางปรับ!$A$6:$E$13,5,0)</f>
        <v xml:space="preserve"> ไม่ต้องปรับ</v>
      </c>
    </row>
    <row r="72" spans="1:24" s="13" customFormat="1" ht="21.75" x14ac:dyDescent="0.5">
      <c r="A72" s="15">
        <v>8</v>
      </c>
      <c r="B72" s="2" t="s">
        <v>168</v>
      </c>
      <c r="C72" s="2" t="s">
        <v>173</v>
      </c>
      <c r="D72" s="2" t="s">
        <v>174</v>
      </c>
      <c r="E72" s="2" t="s">
        <v>24</v>
      </c>
      <c r="F72" s="3">
        <v>118179111.34999999</v>
      </c>
      <c r="G72" s="3">
        <v>109757145.97999999</v>
      </c>
      <c r="H72" s="4">
        <f t="shared" si="16"/>
        <v>8421965.3700000048</v>
      </c>
      <c r="I72" s="5" t="str">
        <f t="shared" si="13"/>
        <v>เกินดุล</v>
      </c>
      <c r="J72" s="4">
        <f t="shared" si="17"/>
        <v>1684393.08</v>
      </c>
      <c r="K72" s="4">
        <v>60700</v>
      </c>
      <c r="L72" s="4">
        <f t="shared" si="14"/>
        <v>0.72073438126711231</v>
      </c>
      <c r="M72" s="4">
        <f t="shared" si="18"/>
        <v>1623693.08</v>
      </c>
      <c r="N72" s="4">
        <v>6622290.2699999996</v>
      </c>
      <c r="O72" s="4">
        <v>-3787482.89</v>
      </c>
      <c r="P72" s="6">
        <f t="shared" si="19"/>
        <v>9146428.8316666652</v>
      </c>
      <c r="Q72" s="7">
        <f t="shared" si="20"/>
        <v>0.72403015339411803</v>
      </c>
      <c r="R72" s="8">
        <f t="shared" si="21"/>
        <v>8245983.3499999996</v>
      </c>
      <c r="S72" s="7">
        <f t="shared" si="22"/>
        <v>0.90155223440331678</v>
      </c>
      <c r="T72" s="9" t="str">
        <f t="shared" si="23"/>
        <v>Normal</v>
      </c>
      <c r="U72" s="9" t="str">
        <f t="shared" si="24"/>
        <v>Normal</v>
      </c>
      <c r="V72" s="10" t="str">
        <f t="shared" si="25"/>
        <v>Risk</v>
      </c>
      <c r="W72" s="11">
        <f t="shared" si="15"/>
        <v>2</v>
      </c>
      <c r="X72" s="12" t="str">
        <f>VLOOKUP(W72,[1]แนวทางปรับ!$A$6:$E$13,5,0)</f>
        <v xml:space="preserve">ทบทวนการลงทุนอีกครั้ง </v>
      </c>
    </row>
    <row r="73" spans="1:24" s="13" customFormat="1" ht="43.5" x14ac:dyDescent="0.5">
      <c r="A73" s="15">
        <v>8</v>
      </c>
      <c r="B73" s="2" t="s">
        <v>168</v>
      </c>
      <c r="C73" s="2" t="s">
        <v>175</v>
      </c>
      <c r="D73" s="2" t="s">
        <v>176</v>
      </c>
      <c r="E73" s="2" t="s">
        <v>24</v>
      </c>
      <c r="F73" s="3">
        <v>380928771.89999998</v>
      </c>
      <c r="G73" s="3">
        <v>376518225.14999998</v>
      </c>
      <c r="H73" s="4">
        <f t="shared" si="16"/>
        <v>4410546.75</v>
      </c>
      <c r="I73" s="5" t="str">
        <f t="shared" si="13"/>
        <v>เกินดุล</v>
      </c>
      <c r="J73" s="4">
        <f t="shared" si="17"/>
        <v>882109.35</v>
      </c>
      <c r="K73" s="4">
        <v>3371070.2</v>
      </c>
      <c r="L73" s="4">
        <f t="shared" si="14"/>
        <v>76.432025122508904</v>
      </c>
      <c r="M73" s="4">
        <f t="shared" si="18"/>
        <v>-2488960.85</v>
      </c>
      <c r="N73" s="4">
        <v>20108419.370000001</v>
      </c>
      <c r="O73" s="4">
        <v>-41768419.670000002</v>
      </c>
      <c r="P73" s="6">
        <f t="shared" si="19"/>
        <v>31376518.762499999</v>
      </c>
      <c r="Q73" s="7">
        <f t="shared" si="20"/>
        <v>0.64087477397374004</v>
      </c>
      <c r="R73" s="8">
        <f t="shared" si="21"/>
        <v>17619458.52</v>
      </c>
      <c r="S73" s="7">
        <f t="shared" si="22"/>
        <v>0.56154918438746926</v>
      </c>
      <c r="T73" s="9" t="str">
        <f t="shared" si="23"/>
        <v>Normal</v>
      </c>
      <c r="U73" s="9" t="str">
        <f t="shared" si="24"/>
        <v>Risk</v>
      </c>
      <c r="V73" s="10" t="str">
        <f t="shared" si="25"/>
        <v>Risk</v>
      </c>
      <c r="W73" s="11">
        <f t="shared" si="15"/>
        <v>4</v>
      </c>
      <c r="X73" s="12" t="str">
        <f>VLOOKUP(W73,[1]แนวทางปรับ!$A$6:$E$13,5,0)</f>
        <v xml:space="preserve"> ปรับลดการลงทุนให้ &lt; 20% EBITDA เพื่อเงินเหลือจาก EBITDA – ลงทุนจะไปเพิ่ม NWC  ทำ Feasibility study</v>
      </c>
    </row>
    <row r="74" spans="1:24" s="13" customFormat="1" ht="43.5" x14ac:dyDescent="0.5">
      <c r="A74" s="15">
        <v>8</v>
      </c>
      <c r="B74" s="2" t="s">
        <v>168</v>
      </c>
      <c r="C74" s="2" t="s">
        <v>177</v>
      </c>
      <c r="D74" s="18" t="s">
        <v>178</v>
      </c>
      <c r="E74" s="2" t="s">
        <v>24</v>
      </c>
      <c r="F74" s="3">
        <v>30889503.580000002</v>
      </c>
      <c r="G74" s="3">
        <v>30861378.090000004</v>
      </c>
      <c r="H74" s="4">
        <f t="shared" si="16"/>
        <v>28125.489999998361</v>
      </c>
      <c r="I74" s="5" t="str">
        <f t="shared" si="13"/>
        <v>เกินดุล</v>
      </c>
      <c r="J74" s="4">
        <f t="shared" si="17"/>
        <v>5625.1</v>
      </c>
      <c r="K74" s="4">
        <v>3338967</v>
      </c>
      <c r="L74" s="4">
        <f t="shared" si="14"/>
        <v>11871.675835692799</v>
      </c>
      <c r="M74" s="4">
        <f t="shared" si="18"/>
        <v>-3333341.9</v>
      </c>
      <c r="N74" s="4">
        <v>-4101471.28</v>
      </c>
      <c r="O74" s="4">
        <v>-8545991.75</v>
      </c>
      <c r="P74" s="6">
        <f t="shared" si="19"/>
        <v>2571781.5075000003</v>
      </c>
      <c r="Q74" s="7">
        <f t="shared" si="20"/>
        <v>-1.5947977182505655</v>
      </c>
      <c r="R74" s="8">
        <f t="shared" si="21"/>
        <v>-7434813.1799999997</v>
      </c>
      <c r="S74" s="17">
        <f t="shared" si="22"/>
        <v>-2.8909194495403683</v>
      </c>
      <c r="T74" s="9" t="str">
        <f t="shared" si="23"/>
        <v>Normal</v>
      </c>
      <c r="U74" s="9" t="str">
        <f t="shared" si="24"/>
        <v>Risk</v>
      </c>
      <c r="V74" s="10" t="str">
        <f t="shared" si="25"/>
        <v>Risk</v>
      </c>
      <c r="W74" s="11">
        <f t="shared" si="15"/>
        <v>4</v>
      </c>
      <c r="X74" s="12" t="str">
        <f>VLOOKUP(W74,[1]แนวทางปรับ!$A$6:$E$13,5,0)</f>
        <v xml:space="preserve"> ปรับลดการลงทุนให้ &lt; 20% EBITDA เพื่อเงินเหลือจาก EBITDA – ลงทุนจะไปเพิ่ม NWC  ทำ Feasibility study</v>
      </c>
    </row>
    <row r="75" spans="1:24" s="13" customFormat="1" ht="21.75" x14ac:dyDescent="0.5">
      <c r="A75" s="15">
        <v>8</v>
      </c>
      <c r="B75" s="2" t="s">
        <v>168</v>
      </c>
      <c r="C75" s="2" t="s">
        <v>179</v>
      </c>
      <c r="D75" s="2" t="s">
        <v>180</v>
      </c>
      <c r="E75" s="2" t="s">
        <v>24</v>
      </c>
      <c r="F75" s="3">
        <v>95465854.429999992</v>
      </c>
      <c r="G75" s="3">
        <v>88044896.309999987</v>
      </c>
      <c r="H75" s="4">
        <f t="shared" si="16"/>
        <v>7420958.1200000048</v>
      </c>
      <c r="I75" s="5" t="str">
        <f t="shared" si="13"/>
        <v>เกินดุล</v>
      </c>
      <c r="J75" s="4">
        <f t="shared" si="17"/>
        <v>1484191.6300000001</v>
      </c>
      <c r="K75" s="4">
        <v>800000</v>
      </c>
      <c r="L75" s="4">
        <f t="shared" si="14"/>
        <v>10.780279137325188</v>
      </c>
      <c r="M75" s="4">
        <f t="shared" si="18"/>
        <v>684191.63000000012</v>
      </c>
      <c r="N75" s="4">
        <v>18347095.359999999</v>
      </c>
      <c r="O75" s="4">
        <v>11169915.43</v>
      </c>
      <c r="P75" s="6">
        <f t="shared" si="19"/>
        <v>7337074.692499999</v>
      </c>
      <c r="Q75" s="7">
        <f t="shared" si="20"/>
        <v>2.5006008700926143</v>
      </c>
      <c r="R75" s="8">
        <f t="shared" si="21"/>
        <v>19031286.989999998</v>
      </c>
      <c r="S75" s="7">
        <f t="shared" si="22"/>
        <v>2.5938521532912691</v>
      </c>
      <c r="T75" s="9" t="str">
        <f t="shared" si="23"/>
        <v>Normal</v>
      </c>
      <c r="U75" s="9" t="str">
        <f t="shared" si="24"/>
        <v>Normal</v>
      </c>
      <c r="V75" s="10" t="str">
        <f t="shared" si="25"/>
        <v>Normal</v>
      </c>
      <c r="W75" s="11">
        <f t="shared" si="15"/>
        <v>1</v>
      </c>
      <c r="X75" s="12" t="str">
        <f>VLOOKUP(W75,[1]แนวทางปรับ!$A$6:$E$13,5,0)</f>
        <v xml:space="preserve"> ไม่ต้องปรับ</v>
      </c>
    </row>
    <row r="76" spans="1:24" s="13" customFormat="1" ht="43.5" x14ac:dyDescent="0.5">
      <c r="A76" s="15">
        <v>8</v>
      </c>
      <c r="B76" s="2" t="s">
        <v>168</v>
      </c>
      <c r="C76" s="2" t="s">
        <v>181</v>
      </c>
      <c r="D76" s="2" t="s">
        <v>182</v>
      </c>
      <c r="E76" s="2" t="s">
        <v>24</v>
      </c>
      <c r="F76" s="3">
        <v>246400479.57999998</v>
      </c>
      <c r="G76" s="3">
        <v>234239575.47999999</v>
      </c>
      <c r="H76" s="4">
        <f t="shared" si="16"/>
        <v>12160904.099999994</v>
      </c>
      <c r="I76" s="5" t="str">
        <f t="shared" si="13"/>
        <v>เกินดุล</v>
      </c>
      <c r="J76" s="4">
        <f t="shared" si="17"/>
        <v>2432180.8199999998</v>
      </c>
      <c r="K76" s="4">
        <v>5265200</v>
      </c>
      <c r="L76" s="4">
        <f t="shared" si="14"/>
        <v>43.296123024274181</v>
      </c>
      <c r="M76" s="4">
        <f t="shared" si="18"/>
        <v>-2833019.18</v>
      </c>
      <c r="N76" s="4">
        <v>17852596.399999999</v>
      </c>
      <c r="O76" s="4">
        <v>-8650647.4600000009</v>
      </c>
      <c r="P76" s="6">
        <f t="shared" si="19"/>
        <v>19519964.623333331</v>
      </c>
      <c r="Q76" s="7">
        <f t="shared" si="20"/>
        <v>0.91458139112915027</v>
      </c>
      <c r="R76" s="8">
        <f t="shared" si="21"/>
        <v>15019577.219999999</v>
      </c>
      <c r="S76" s="7">
        <f t="shared" si="22"/>
        <v>0.76944694879447872</v>
      </c>
      <c r="T76" s="9" t="str">
        <f t="shared" si="23"/>
        <v>Normal</v>
      </c>
      <c r="U76" s="9" t="str">
        <f t="shared" si="24"/>
        <v>Risk</v>
      </c>
      <c r="V76" s="10" t="str">
        <f t="shared" si="25"/>
        <v>Risk</v>
      </c>
      <c r="W76" s="11">
        <f t="shared" si="15"/>
        <v>4</v>
      </c>
      <c r="X76" s="12" t="str">
        <f>VLOOKUP(W76,[1]แนวทางปรับ!$A$6:$E$13,5,0)</f>
        <v xml:space="preserve"> ปรับลดการลงทุนให้ &lt; 20% EBITDA เพื่อเงินเหลือจาก EBITDA – ลงทุนจะไปเพิ่ม NWC  ทำ Feasibility study</v>
      </c>
    </row>
    <row r="77" spans="1:24" s="13" customFormat="1" ht="21.75" x14ac:dyDescent="0.5">
      <c r="A77" s="15">
        <v>8</v>
      </c>
      <c r="B77" s="2" t="s">
        <v>168</v>
      </c>
      <c r="C77" s="2" t="s">
        <v>183</v>
      </c>
      <c r="D77" s="2" t="s">
        <v>184</v>
      </c>
      <c r="E77" s="2" t="s">
        <v>24</v>
      </c>
      <c r="F77" s="3">
        <v>72355183.88000001</v>
      </c>
      <c r="G77" s="3">
        <v>67739642.839999989</v>
      </c>
      <c r="H77" s="4">
        <f t="shared" si="16"/>
        <v>4615541.0400000215</v>
      </c>
      <c r="I77" s="5" t="str">
        <f t="shared" si="13"/>
        <v>เกินดุล</v>
      </c>
      <c r="J77" s="4">
        <f t="shared" si="17"/>
        <v>923108.21</v>
      </c>
      <c r="K77" s="4">
        <v>921000</v>
      </c>
      <c r="L77" s="4">
        <f t="shared" si="14"/>
        <v>19.954323708060794</v>
      </c>
      <c r="M77" s="4">
        <f t="shared" si="18"/>
        <v>2108.2099999999627</v>
      </c>
      <c r="N77" s="4">
        <v>14821985.210000001</v>
      </c>
      <c r="O77" s="4">
        <v>7913961.6200000001</v>
      </c>
      <c r="P77" s="6">
        <f t="shared" si="19"/>
        <v>5644970.2366666654</v>
      </c>
      <c r="Q77" s="7">
        <f t="shared" si="20"/>
        <v>2.6256976721904435</v>
      </c>
      <c r="R77" s="8">
        <f t="shared" si="21"/>
        <v>14824093.420000002</v>
      </c>
      <c r="S77" s="7">
        <f t="shared" si="22"/>
        <v>2.6260711391728391</v>
      </c>
      <c r="T77" s="9" t="str">
        <f t="shared" si="23"/>
        <v>Normal</v>
      </c>
      <c r="U77" s="9" t="str">
        <f t="shared" si="24"/>
        <v>Normal</v>
      </c>
      <c r="V77" s="10" t="str">
        <f t="shared" si="25"/>
        <v>Normal</v>
      </c>
      <c r="W77" s="11">
        <f t="shared" si="15"/>
        <v>1</v>
      </c>
      <c r="X77" s="12" t="str">
        <f>VLOOKUP(W77,[1]แนวทางปรับ!$A$6:$E$13,5,0)</f>
        <v xml:space="preserve"> ไม่ต้องปรับ</v>
      </c>
    </row>
    <row r="78" spans="1:24" s="13" customFormat="1" ht="21.75" x14ac:dyDescent="0.5">
      <c r="A78" s="15">
        <v>8</v>
      </c>
      <c r="B78" s="2" t="s">
        <v>168</v>
      </c>
      <c r="C78" s="2" t="s">
        <v>185</v>
      </c>
      <c r="D78" s="2" t="s">
        <v>186</v>
      </c>
      <c r="E78" s="2" t="s">
        <v>24</v>
      </c>
      <c r="F78" s="3">
        <v>69099651.75999999</v>
      </c>
      <c r="G78" s="3">
        <v>65914653.57</v>
      </c>
      <c r="H78" s="4">
        <f t="shared" si="16"/>
        <v>3184998.1899999902</v>
      </c>
      <c r="I78" s="5" t="str">
        <f t="shared" si="13"/>
        <v>เกินดุล</v>
      </c>
      <c r="J78" s="4">
        <f t="shared" si="17"/>
        <v>636999.64</v>
      </c>
      <c r="K78" s="4">
        <v>612900</v>
      </c>
      <c r="L78" s="4">
        <f t="shared" si="14"/>
        <v>19.243339036246105</v>
      </c>
      <c r="M78" s="4">
        <f t="shared" si="18"/>
        <v>24099.640000000014</v>
      </c>
      <c r="N78" s="4">
        <v>11550602.91</v>
      </c>
      <c r="O78" s="4">
        <v>6798117.79</v>
      </c>
      <c r="P78" s="6">
        <f t="shared" si="19"/>
        <v>5492887.7975000003</v>
      </c>
      <c r="Q78" s="7">
        <f t="shared" si="20"/>
        <v>2.1028288462868425</v>
      </c>
      <c r="R78" s="8">
        <f t="shared" si="21"/>
        <v>11574702.550000001</v>
      </c>
      <c r="S78" s="7">
        <f t="shared" si="22"/>
        <v>2.1072162725166241</v>
      </c>
      <c r="T78" s="9" t="str">
        <f t="shared" si="23"/>
        <v>Normal</v>
      </c>
      <c r="U78" s="9" t="str">
        <f t="shared" si="24"/>
        <v>Normal</v>
      </c>
      <c r="V78" s="10" t="str">
        <f t="shared" si="25"/>
        <v>Normal</v>
      </c>
      <c r="W78" s="11">
        <f t="shared" si="15"/>
        <v>1</v>
      </c>
      <c r="X78" s="12" t="str">
        <f>VLOOKUP(W78,[1]แนวทางปรับ!$A$6:$E$13,5,0)</f>
        <v xml:space="preserve"> ไม่ต้องปรับ</v>
      </c>
    </row>
    <row r="79" spans="1:24" s="13" customFormat="1" ht="21.75" x14ac:dyDescent="0.5">
      <c r="A79" s="15">
        <v>8</v>
      </c>
      <c r="B79" s="2" t="s">
        <v>168</v>
      </c>
      <c r="C79" s="2" t="s">
        <v>187</v>
      </c>
      <c r="D79" s="2" t="s">
        <v>188</v>
      </c>
      <c r="E79" s="2" t="s">
        <v>24</v>
      </c>
      <c r="F79" s="3">
        <v>83904741.719999999</v>
      </c>
      <c r="G79" s="3">
        <v>81997943.859999999</v>
      </c>
      <c r="H79" s="4">
        <f t="shared" si="16"/>
        <v>1906797.8599999994</v>
      </c>
      <c r="I79" s="5" t="str">
        <f t="shared" si="13"/>
        <v>เกินดุล</v>
      </c>
      <c r="J79" s="4">
        <f t="shared" si="17"/>
        <v>381359.58</v>
      </c>
      <c r="K79" s="4">
        <v>246240</v>
      </c>
      <c r="L79" s="4">
        <f t="shared" si="14"/>
        <v>12.913796746132286</v>
      </c>
      <c r="M79" s="4">
        <f t="shared" si="18"/>
        <v>135119.58000000002</v>
      </c>
      <c r="N79" s="4">
        <v>8197863.7999999998</v>
      </c>
      <c r="O79" s="4">
        <v>-1985372.77</v>
      </c>
      <c r="P79" s="6">
        <f t="shared" si="19"/>
        <v>6833161.9883333333</v>
      </c>
      <c r="Q79" s="7">
        <f t="shared" si="20"/>
        <v>1.1997174681350602</v>
      </c>
      <c r="R79" s="8">
        <f t="shared" si="21"/>
        <v>8332983.3799999999</v>
      </c>
      <c r="S79" s="7">
        <f t="shared" si="22"/>
        <v>1.2194915610411989</v>
      </c>
      <c r="T79" s="9" t="str">
        <f t="shared" si="23"/>
        <v>Normal</v>
      </c>
      <c r="U79" s="9" t="str">
        <f t="shared" si="24"/>
        <v>Normal</v>
      </c>
      <c r="V79" s="10" t="str">
        <f t="shared" si="25"/>
        <v>Normal</v>
      </c>
      <c r="W79" s="11">
        <f t="shared" si="15"/>
        <v>1</v>
      </c>
      <c r="X79" s="12" t="str">
        <f>VLOOKUP(W79,[1]แนวทางปรับ!$A$6:$E$13,5,0)</f>
        <v xml:space="preserve"> ไม่ต้องปรับ</v>
      </c>
    </row>
    <row r="80" spans="1:24" s="13" customFormat="1" ht="21.75" x14ac:dyDescent="0.5">
      <c r="A80" s="15">
        <v>8</v>
      </c>
      <c r="B80" s="2" t="s">
        <v>168</v>
      </c>
      <c r="C80" s="2" t="s">
        <v>189</v>
      </c>
      <c r="D80" s="2" t="s">
        <v>190</v>
      </c>
      <c r="E80" s="2" t="s">
        <v>24</v>
      </c>
      <c r="F80" s="3">
        <v>114702121.88000001</v>
      </c>
      <c r="G80" s="3">
        <v>104667885.94</v>
      </c>
      <c r="H80" s="4">
        <f t="shared" si="16"/>
        <v>10034235.940000013</v>
      </c>
      <c r="I80" s="5" t="str">
        <f t="shared" si="13"/>
        <v>เกินดุล</v>
      </c>
      <c r="J80" s="4">
        <f t="shared" si="17"/>
        <v>2006847.19</v>
      </c>
      <c r="K80" s="4">
        <v>1503800</v>
      </c>
      <c r="L80" s="4">
        <f t="shared" si="14"/>
        <v>14.986691652379047</v>
      </c>
      <c r="M80" s="4">
        <f t="shared" si="18"/>
        <v>503047.18999999994</v>
      </c>
      <c r="N80" s="4">
        <v>10247160.380000001</v>
      </c>
      <c r="O80" s="4">
        <v>-2641365.14</v>
      </c>
      <c r="P80" s="6">
        <f t="shared" si="19"/>
        <v>8722323.8283333331</v>
      </c>
      <c r="Q80" s="7">
        <f t="shared" si="20"/>
        <v>1.1748199885348714</v>
      </c>
      <c r="R80" s="8">
        <f t="shared" si="21"/>
        <v>10750207.57</v>
      </c>
      <c r="S80" s="7">
        <f t="shared" si="22"/>
        <v>1.2324935168170839</v>
      </c>
      <c r="T80" s="9" t="str">
        <f t="shared" si="23"/>
        <v>Normal</v>
      </c>
      <c r="U80" s="9" t="str">
        <f t="shared" si="24"/>
        <v>Normal</v>
      </c>
      <c r="V80" s="10" t="str">
        <f t="shared" si="25"/>
        <v>Normal</v>
      </c>
      <c r="W80" s="11">
        <f t="shared" si="15"/>
        <v>1</v>
      </c>
      <c r="X80" s="12" t="str">
        <f>VLOOKUP(W80,[1]แนวทางปรับ!$A$6:$E$13,5,0)</f>
        <v xml:space="preserve"> ไม่ต้องปรับ</v>
      </c>
    </row>
    <row r="81" spans="1:24" s="13" customFormat="1" ht="21.75" x14ac:dyDescent="0.5">
      <c r="A81" s="15">
        <v>8</v>
      </c>
      <c r="B81" s="2" t="s">
        <v>168</v>
      </c>
      <c r="C81" s="2" t="s">
        <v>191</v>
      </c>
      <c r="D81" s="2" t="s">
        <v>192</v>
      </c>
      <c r="E81" s="2" t="s">
        <v>24</v>
      </c>
      <c r="F81" s="3">
        <v>240015855.16000003</v>
      </c>
      <c r="G81" s="3">
        <v>229859118.52000001</v>
      </c>
      <c r="H81" s="4">
        <f t="shared" si="16"/>
        <v>10156736.640000015</v>
      </c>
      <c r="I81" s="5" t="str">
        <f t="shared" si="13"/>
        <v>เกินดุล</v>
      </c>
      <c r="J81" s="4">
        <f t="shared" si="17"/>
        <v>2031347.33</v>
      </c>
      <c r="K81" s="4">
        <v>1833045.92</v>
      </c>
      <c r="L81" s="4">
        <f t="shared" si="14"/>
        <v>18.047587379404543</v>
      </c>
      <c r="M81" s="4">
        <f t="shared" si="18"/>
        <v>198301.41000000015</v>
      </c>
      <c r="N81" s="4">
        <v>56289791.479999997</v>
      </c>
      <c r="O81" s="4">
        <v>30283507.379999999</v>
      </c>
      <c r="P81" s="6">
        <f t="shared" si="19"/>
        <v>19154926.543333333</v>
      </c>
      <c r="Q81" s="7">
        <f t="shared" si="20"/>
        <v>2.9386586971585675</v>
      </c>
      <c r="R81" s="8">
        <f t="shared" si="21"/>
        <v>56488092.890000001</v>
      </c>
      <c r="S81" s="7">
        <f t="shared" si="22"/>
        <v>2.9490111988792815</v>
      </c>
      <c r="T81" s="9" t="str">
        <f t="shared" si="23"/>
        <v>Normal</v>
      </c>
      <c r="U81" s="9" t="str">
        <f t="shared" si="24"/>
        <v>Normal</v>
      </c>
      <c r="V81" s="10" t="str">
        <f t="shared" si="25"/>
        <v>Normal</v>
      </c>
      <c r="W81" s="11">
        <f t="shared" si="15"/>
        <v>1</v>
      </c>
      <c r="X81" s="12" t="str">
        <f>VLOOKUP(W81,[1]แนวทางปรับ!$A$6:$E$13,5,0)</f>
        <v xml:space="preserve"> ไม่ต้องปรับ</v>
      </c>
    </row>
    <row r="82" spans="1:24" s="13" customFormat="1" ht="21.75" x14ac:dyDescent="0.5">
      <c r="A82" s="15">
        <v>8</v>
      </c>
      <c r="B82" s="2" t="s">
        <v>168</v>
      </c>
      <c r="C82" s="2" t="s">
        <v>193</v>
      </c>
      <c r="D82" s="2" t="s">
        <v>194</v>
      </c>
      <c r="E82" s="2" t="s">
        <v>24</v>
      </c>
      <c r="F82" s="3">
        <v>130427670.64000002</v>
      </c>
      <c r="G82" s="3">
        <v>127612824.46999998</v>
      </c>
      <c r="H82" s="4">
        <f t="shared" si="16"/>
        <v>2814846.1700000316</v>
      </c>
      <c r="I82" s="5" t="str">
        <f t="shared" si="13"/>
        <v>เกินดุล</v>
      </c>
      <c r="J82" s="4">
        <f t="shared" si="17"/>
        <v>562969.24</v>
      </c>
      <c r="K82" s="4">
        <v>3000000</v>
      </c>
      <c r="L82" s="4">
        <f t="shared" si="14"/>
        <v>106.5777601622886</v>
      </c>
      <c r="M82" s="4">
        <f t="shared" si="18"/>
        <v>-2437030.7599999998</v>
      </c>
      <c r="N82" s="4">
        <v>35315677.990000002</v>
      </c>
      <c r="O82" s="4">
        <v>23126424.059999999</v>
      </c>
      <c r="P82" s="6">
        <f t="shared" si="19"/>
        <v>10634402.039166665</v>
      </c>
      <c r="Q82" s="7">
        <f t="shared" si="20"/>
        <v>3.3208898685541342</v>
      </c>
      <c r="R82" s="8">
        <f t="shared" si="21"/>
        <v>32878647.230000004</v>
      </c>
      <c r="S82" s="7">
        <f t="shared" si="22"/>
        <v>3.091725055053161</v>
      </c>
      <c r="T82" s="9" t="str">
        <f t="shared" si="23"/>
        <v>Normal</v>
      </c>
      <c r="U82" s="9" t="str">
        <f t="shared" si="24"/>
        <v>Risk</v>
      </c>
      <c r="V82" s="10" t="str">
        <f t="shared" si="25"/>
        <v>Normal</v>
      </c>
      <c r="W82" s="11">
        <f t="shared" si="15"/>
        <v>3</v>
      </c>
      <c r="X82" s="12" t="str">
        <f>VLOOKUP(W82,[1]แนวทางปรับ!$A$6:$E$13,5,0)</f>
        <v>ทบทวนการลงทุนอีกครั้ง ทำFeasibility study</v>
      </c>
    </row>
    <row r="83" spans="1:24" s="13" customFormat="1" ht="21.75" x14ac:dyDescent="0.5">
      <c r="A83" s="15">
        <v>8</v>
      </c>
      <c r="B83" s="2" t="s">
        <v>168</v>
      </c>
      <c r="C83" s="2" t="s">
        <v>195</v>
      </c>
      <c r="D83" s="2" t="s">
        <v>196</v>
      </c>
      <c r="E83" s="2" t="s">
        <v>24</v>
      </c>
      <c r="F83" s="3">
        <v>209900948.03999999</v>
      </c>
      <c r="G83" s="3">
        <v>182891941.45000002</v>
      </c>
      <c r="H83" s="4">
        <f t="shared" si="16"/>
        <v>27009006.589999974</v>
      </c>
      <c r="I83" s="5" t="str">
        <f t="shared" si="13"/>
        <v>เกินดุล</v>
      </c>
      <c r="J83" s="4">
        <f t="shared" si="17"/>
        <v>5401801.3199999994</v>
      </c>
      <c r="K83" s="4">
        <v>3662134.43</v>
      </c>
      <c r="L83" s="4">
        <f t="shared" si="14"/>
        <v>13.558937896501153</v>
      </c>
      <c r="M83" s="4">
        <f t="shared" si="18"/>
        <v>1739666.8899999992</v>
      </c>
      <c r="N83" s="4">
        <v>61455736.299999997</v>
      </c>
      <c r="O83" s="4">
        <v>38928718.57</v>
      </c>
      <c r="P83" s="6">
        <f t="shared" si="19"/>
        <v>15240995.120833335</v>
      </c>
      <c r="Q83" s="7">
        <f t="shared" si="20"/>
        <v>4.0322653352204316</v>
      </c>
      <c r="R83" s="8">
        <f t="shared" si="21"/>
        <v>63195403.189999998</v>
      </c>
      <c r="S83" s="7">
        <f t="shared" si="22"/>
        <v>4.1464092527407521</v>
      </c>
      <c r="T83" s="9" t="str">
        <f t="shared" si="23"/>
        <v>Normal</v>
      </c>
      <c r="U83" s="9" t="str">
        <f t="shared" si="24"/>
        <v>Normal</v>
      </c>
      <c r="V83" s="10" t="str">
        <f t="shared" si="25"/>
        <v>Normal</v>
      </c>
      <c r="W83" s="11">
        <f t="shared" si="15"/>
        <v>1</v>
      </c>
      <c r="X83" s="12" t="str">
        <f>VLOOKUP(W83,[1]แนวทางปรับ!$A$6:$E$13,5,0)</f>
        <v xml:space="preserve"> ไม่ต้องปรับ</v>
      </c>
    </row>
    <row r="84" spans="1:24" s="13" customFormat="1" ht="21.75" x14ac:dyDescent="0.5">
      <c r="A84" s="15">
        <v>8</v>
      </c>
      <c r="B84" s="2" t="s">
        <v>168</v>
      </c>
      <c r="C84" s="2" t="s">
        <v>197</v>
      </c>
      <c r="D84" s="2" t="s">
        <v>198</v>
      </c>
      <c r="E84" s="2" t="s">
        <v>24</v>
      </c>
      <c r="F84" s="3">
        <v>66068810.069999993</v>
      </c>
      <c r="G84" s="3">
        <v>62420977.160000004</v>
      </c>
      <c r="H84" s="4">
        <f t="shared" si="16"/>
        <v>3647832.909999989</v>
      </c>
      <c r="I84" s="5" t="str">
        <f t="shared" si="13"/>
        <v>เกินดุล</v>
      </c>
      <c r="J84" s="4">
        <f t="shared" si="17"/>
        <v>729566.59</v>
      </c>
      <c r="K84" s="4">
        <v>698880</v>
      </c>
      <c r="L84" s="4">
        <f t="shared" si="14"/>
        <v>19.158772269533642</v>
      </c>
      <c r="M84" s="4">
        <f t="shared" si="18"/>
        <v>30686.589999999967</v>
      </c>
      <c r="N84" s="4">
        <v>21946017.379999999</v>
      </c>
      <c r="O84" s="4">
        <v>17207369.52</v>
      </c>
      <c r="P84" s="6">
        <f t="shared" si="19"/>
        <v>5201748.0966666667</v>
      </c>
      <c r="Q84" s="7">
        <f t="shared" si="20"/>
        <v>4.2189696563859425</v>
      </c>
      <c r="R84" s="8">
        <f t="shared" si="21"/>
        <v>21976703.969999999</v>
      </c>
      <c r="S84" s="7">
        <f t="shared" si="22"/>
        <v>4.2248689405169184</v>
      </c>
      <c r="T84" s="9" t="str">
        <f t="shared" si="23"/>
        <v>Normal</v>
      </c>
      <c r="U84" s="9" t="str">
        <f t="shared" si="24"/>
        <v>Normal</v>
      </c>
      <c r="V84" s="10" t="str">
        <f t="shared" si="25"/>
        <v>Normal</v>
      </c>
      <c r="W84" s="11">
        <f t="shared" si="15"/>
        <v>1</v>
      </c>
      <c r="X84" s="12" t="str">
        <f>VLOOKUP(W84,[1]แนวทางปรับ!$A$6:$E$13,5,0)</f>
        <v xml:space="preserve"> ไม่ต้องปรับ</v>
      </c>
    </row>
    <row r="85" spans="1:24" s="13" customFormat="1" ht="21.75" x14ac:dyDescent="0.5">
      <c r="A85" s="15">
        <v>8</v>
      </c>
      <c r="B85" s="2" t="s">
        <v>168</v>
      </c>
      <c r="C85" s="2" t="s">
        <v>199</v>
      </c>
      <c r="D85" s="2" t="s">
        <v>200</v>
      </c>
      <c r="E85" s="2" t="s">
        <v>24</v>
      </c>
      <c r="F85" s="3">
        <v>66197624.749999985</v>
      </c>
      <c r="G85" s="3">
        <v>60538491.599999994</v>
      </c>
      <c r="H85" s="4">
        <f t="shared" si="16"/>
        <v>5659133.1499999911</v>
      </c>
      <c r="I85" s="5" t="str">
        <f t="shared" si="13"/>
        <v>เกินดุล</v>
      </c>
      <c r="J85" s="4">
        <f t="shared" si="17"/>
        <v>1131826.6299999999</v>
      </c>
      <c r="K85" s="4">
        <v>1008090</v>
      </c>
      <c r="L85" s="4">
        <f t="shared" si="14"/>
        <v>17.813505589632602</v>
      </c>
      <c r="M85" s="4">
        <f t="shared" si="18"/>
        <v>123736.62999999989</v>
      </c>
      <c r="N85" s="4">
        <v>18897265.809999999</v>
      </c>
      <c r="O85" s="4">
        <v>13731344.6</v>
      </c>
      <c r="P85" s="6">
        <f t="shared" si="19"/>
        <v>5044874.3</v>
      </c>
      <c r="Q85" s="7">
        <f t="shared" si="20"/>
        <v>3.7458348189170936</v>
      </c>
      <c r="R85" s="8">
        <f t="shared" si="21"/>
        <v>19021002.439999998</v>
      </c>
      <c r="S85" s="7">
        <f t="shared" si="22"/>
        <v>3.7703620167503478</v>
      </c>
      <c r="T85" s="9" t="str">
        <f t="shared" si="23"/>
        <v>Normal</v>
      </c>
      <c r="U85" s="9" t="str">
        <f t="shared" si="24"/>
        <v>Normal</v>
      </c>
      <c r="V85" s="10" t="str">
        <f t="shared" si="25"/>
        <v>Normal</v>
      </c>
      <c r="W85" s="11">
        <f t="shared" si="15"/>
        <v>1</v>
      </c>
      <c r="X85" s="12" t="str">
        <f>VLOOKUP(W85,[1]แนวทางปรับ!$A$6:$E$13,5,0)</f>
        <v xml:space="preserve"> ไม่ต้องปรับ</v>
      </c>
    </row>
    <row r="86" spans="1:24" s="13" customFormat="1" ht="21.75" x14ac:dyDescent="0.5">
      <c r="A86" s="15">
        <v>8</v>
      </c>
      <c r="B86" s="2" t="s">
        <v>168</v>
      </c>
      <c r="C86" s="2" t="s">
        <v>201</v>
      </c>
      <c r="D86" s="2" t="s">
        <v>202</v>
      </c>
      <c r="E86" s="2" t="s">
        <v>24</v>
      </c>
      <c r="F86" s="3">
        <v>59039110</v>
      </c>
      <c r="G86" s="3">
        <v>55567608.25</v>
      </c>
      <c r="H86" s="4">
        <f t="shared" si="16"/>
        <v>3471501.75</v>
      </c>
      <c r="I86" s="5" t="str">
        <f t="shared" si="13"/>
        <v>เกินดุล</v>
      </c>
      <c r="J86" s="4">
        <f t="shared" si="17"/>
        <v>694300.35</v>
      </c>
      <c r="K86" s="4">
        <v>1170700</v>
      </c>
      <c r="L86" s="4">
        <f t="shared" si="14"/>
        <v>33.723157420272074</v>
      </c>
      <c r="M86" s="4">
        <f t="shared" si="18"/>
        <v>-476399.65</v>
      </c>
      <c r="N86" s="4">
        <v>7514293.5800000001</v>
      </c>
      <c r="O86" s="4">
        <v>1424759.04</v>
      </c>
      <c r="P86" s="6">
        <f t="shared" si="19"/>
        <v>4630634.020833333</v>
      </c>
      <c r="Q86" s="7">
        <f t="shared" si="20"/>
        <v>1.6227353632770403</v>
      </c>
      <c r="R86" s="8">
        <f t="shared" si="21"/>
        <v>7037893.9299999997</v>
      </c>
      <c r="S86" s="7">
        <f t="shared" si="22"/>
        <v>1.5198553585397478</v>
      </c>
      <c r="T86" s="9" t="str">
        <f t="shared" si="23"/>
        <v>Normal</v>
      </c>
      <c r="U86" s="9" t="str">
        <f t="shared" si="24"/>
        <v>Risk</v>
      </c>
      <c r="V86" s="10" t="str">
        <f t="shared" si="25"/>
        <v>Normal</v>
      </c>
      <c r="W86" s="11">
        <f t="shared" si="15"/>
        <v>3</v>
      </c>
      <c r="X86" s="12" t="str">
        <f>VLOOKUP(W86,[1]แนวทางปรับ!$A$6:$E$13,5,0)</f>
        <v>ทบทวนการลงทุนอีกครั้ง ทำFeasibility study</v>
      </c>
    </row>
    <row r="87" spans="1:24" s="13" customFormat="1" ht="21.75" x14ac:dyDescent="0.5">
      <c r="A87" s="15">
        <v>8</v>
      </c>
      <c r="B87" s="2" t="s">
        <v>168</v>
      </c>
      <c r="C87" s="2" t="s">
        <v>203</v>
      </c>
      <c r="D87" s="2" t="s">
        <v>204</v>
      </c>
      <c r="E87" s="2" t="s">
        <v>24</v>
      </c>
      <c r="F87" s="3">
        <v>61062689.849999994</v>
      </c>
      <c r="G87" s="3">
        <v>57261985.299999997</v>
      </c>
      <c r="H87" s="4">
        <f t="shared" si="16"/>
        <v>3800704.549999997</v>
      </c>
      <c r="I87" s="5" t="str">
        <f t="shared" si="13"/>
        <v>เกินดุล</v>
      </c>
      <c r="J87" s="4">
        <f t="shared" si="17"/>
        <v>760140.91</v>
      </c>
      <c r="K87" s="4">
        <v>700000</v>
      </c>
      <c r="L87" s="4">
        <f t="shared" si="14"/>
        <v>18.417637856118034</v>
      </c>
      <c r="M87" s="4">
        <f t="shared" si="18"/>
        <v>60140.910000000033</v>
      </c>
      <c r="N87" s="4">
        <v>13814295.189999999</v>
      </c>
      <c r="O87" s="4">
        <v>5872235.5599999996</v>
      </c>
      <c r="P87" s="6">
        <f t="shared" si="19"/>
        <v>4771832.1083333334</v>
      </c>
      <c r="Q87" s="7">
        <f t="shared" si="20"/>
        <v>2.8949667290002252</v>
      </c>
      <c r="R87" s="8">
        <f t="shared" si="21"/>
        <v>13874436.1</v>
      </c>
      <c r="S87" s="7">
        <f t="shared" si="22"/>
        <v>2.9075700454276774</v>
      </c>
      <c r="T87" s="9" t="str">
        <f t="shared" si="23"/>
        <v>Normal</v>
      </c>
      <c r="U87" s="9" t="str">
        <f t="shared" si="24"/>
        <v>Normal</v>
      </c>
      <c r="V87" s="10" t="str">
        <f t="shared" si="25"/>
        <v>Normal</v>
      </c>
      <c r="W87" s="11">
        <f t="shared" si="15"/>
        <v>1</v>
      </c>
      <c r="X87" s="12" t="str">
        <f>VLOOKUP(W87,[1]แนวทางปรับ!$A$6:$E$13,5,0)</f>
        <v xml:space="preserve"> ไม่ต้องปรับ</v>
      </c>
    </row>
    <row r="88" spans="1:24" s="13" customFormat="1" ht="21.75" x14ac:dyDescent="0.5">
      <c r="A88" s="15">
        <v>8</v>
      </c>
      <c r="B88" s="2" t="s">
        <v>168</v>
      </c>
      <c r="C88" s="2" t="s">
        <v>205</v>
      </c>
      <c r="D88" s="2" t="s">
        <v>206</v>
      </c>
      <c r="E88" s="2" t="s">
        <v>24</v>
      </c>
      <c r="F88" s="3">
        <v>289050941.44999999</v>
      </c>
      <c r="G88" s="3">
        <v>270349953.63</v>
      </c>
      <c r="H88" s="4">
        <f t="shared" si="16"/>
        <v>18700987.819999993</v>
      </c>
      <c r="I88" s="5" t="str">
        <f t="shared" si="13"/>
        <v>เกินดุล</v>
      </c>
      <c r="J88" s="4">
        <f t="shared" si="17"/>
        <v>3740197.57</v>
      </c>
      <c r="K88" s="4">
        <v>4522849.4000000004</v>
      </c>
      <c r="L88" s="4">
        <f t="shared" si="14"/>
        <v>24.18508286050529</v>
      </c>
      <c r="M88" s="4">
        <f t="shared" si="18"/>
        <v>-782651.83000000054</v>
      </c>
      <c r="N88" s="4">
        <v>41669608.159999996</v>
      </c>
      <c r="O88" s="4">
        <v>996904.38</v>
      </c>
      <c r="P88" s="6">
        <f t="shared" si="19"/>
        <v>22529162.802499998</v>
      </c>
      <c r="Q88" s="7">
        <f t="shared" si="20"/>
        <v>1.8495852919743665</v>
      </c>
      <c r="R88" s="8">
        <f t="shared" si="21"/>
        <v>40886956.329999998</v>
      </c>
      <c r="S88" s="7">
        <f t="shared" si="22"/>
        <v>1.8148457929143682</v>
      </c>
      <c r="T88" s="9" t="str">
        <f t="shared" si="23"/>
        <v>Normal</v>
      </c>
      <c r="U88" s="9" t="str">
        <f t="shared" si="24"/>
        <v>Risk</v>
      </c>
      <c r="V88" s="10" t="str">
        <f t="shared" si="25"/>
        <v>Normal</v>
      </c>
      <c r="W88" s="11">
        <f t="shared" si="15"/>
        <v>3</v>
      </c>
      <c r="X88" s="12" t="str">
        <f>VLOOKUP(W88,[1]แนวทางปรับ!$A$6:$E$13,5,0)</f>
        <v>ทบทวนการลงทุนอีกครั้ง ทำFeasibility study</v>
      </c>
    </row>
    <row r="89" spans="1:24" s="13" customFormat="1" ht="21.75" x14ac:dyDescent="0.5">
      <c r="A89" s="15">
        <v>8</v>
      </c>
      <c r="B89" s="2" t="s">
        <v>168</v>
      </c>
      <c r="C89" s="2" t="s">
        <v>207</v>
      </c>
      <c r="D89" s="2" t="s">
        <v>208</v>
      </c>
      <c r="E89" s="2" t="s">
        <v>24</v>
      </c>
      <c r="F89" s="3">
        <v>43093930.670000002</v>
      </c>
      <c r="G89" s="3">
        <v>36902146.740000002</v>
      </c>
      <c r="H89" s="4">
        <f t="shared" si="16"/>
        <v>6191783.9299999997</v>
      </c>
      <c r="I89" s="5" t="str">
        <f t="shared" si="13"/>
        <v>เกินดุล</v>
      </c>
      <c r="J89" s="4">
        <f t="shared" si="17"/>
        <v>1238356.79</v>
      </c>
      <c r="K89" s="4">
        <v>1200000</v>
      </c>
      <c r="L89" s="4">
        <f t="shared" si="14"/>
        <v>19.380521245029943</v>
      </c>
      <c r="M89" s="4">
        <f t="shared" si="18"/>
        <v>38356.790000000037</v>
      </c>
      <c r="N89" s="4">
        <v>8932951.1199999992</v>
      </c>
      <c r="O89" s="4">
        <v>5511633.3799999999</v>
      </c>
      <c r="P89" s="6">
        <f t="shared" si="19"/>
        <v>3075178.895</v>
      </c>
      <c r="Q89" s="7">
        <f t="shared" si="20"/>
        <v>2.9048557579932268</v>
      </c>
      <c r="R89" s="8">
        <f t="shared" si="21"/>
        <v>8971307.9100000001</v>
      </c>
      <c r="S89" s="7">
        <f t="shared" si="22"/>
        <v>2.9173287851925114</v>
      </c>
      <c r="T89" s="9" t="str">
        <f t="shared" si="23"/>
        <v>Normal</v>
      </c>
      <c r="U89" s="9" t="str">
        <f t="shared" si="24"/>
        <v>Normal</v>
      </c>
      <c r="V89" s="10" t="str">
        <f t="shared" si="25"/>
        <v>Normal</v>
      </c>
      <c r="W89" s="11">
        <f t="shared" si="15"/>
        <v>1</v>
      </c>
      <c r="X89" s="12" t="str">
        <f>VLOOKUP(W89,[1]แนวทางปรับ!$A$6:$E$13,5,0)</f>
        <v xml:space="preserve"> ไม่ต้องปรับ</v>
      </c>
    </row>
    <row r="90" spans="1:24" s="13" customFormat="1" ht="21.75" x14ac:dyDescent="0.5">
      <c r="A90" s="15">
        <v>8</v>
      </c>
      <c r="B90" s="2" t="s">
        <v>168</v>
      </c>
      <c r="C90" s="2" t="s">
        <v>209</v>
      </c>
      <c r="D90" s="2" t="s">
        <v>210</v>
      </c>
      <c r="E90" s="2" t="s">
        <v>24</v>
      </c>
      <c r="F90" s="3">
        <v>42040208.129999995</v>
      </c>
      <c r="G90" s="3">
        <v>33560599.910000004</v>
      </c>
      <c r="H90" s="4">
        <f t="shared" si="16"/>
        <v>8479608.2199999914</v>
      </c>
      <c r="I90" s="5" t="str">
        <f t="shared" si="13"/>
        <v>เกินดุล</v>
      </c>
      <c r="J90" s="4">
        <f t="shared" si="17"/>
        <v>1695921.65</v>
      </c>
      <c r="K90" s="4">
        <v>1650000</v>
      </c>
      <c r="L90" s="4">
        <f t="shared" si="14"/>
        <v>19.45844615920241</v>
      </c>
      <c r="M90" s="4">
        <f t="shared" si="18"/>
        <v>45921.649999999907</v>
      </c>
      <c r="N90" s="4">
        <v>17877183.98</v>
      </c>
      <c r="O90" s="4">
        <v>13797556.83</v>
      </c>
      <c r="P90" s="6">
        <f t="shared" si="19"/>
        <v>2796716.6591666671</v>
      </c>
      <c r="Q90" s="7">
        <f t="shared" si="20"/>
        <v>6.392204201811003</v>
      </c>
      <c r="R90" s="8">
        <f t="shared" si="21"/>
        <v>17923105.629999999</v>
      </c>
      <c r="S90" s="7">
        <f t="shared" si="22"/>
        <v>6.4086240453620054</v>
      </c>
      <c r="T90" s="9" t="str">
        <f t="shared" si="23"/>
        <v>Normal</v>
      </c>
      <c r="U90" s="9" t="str">
        <f t="shared" si="24"/>
        <v>Normal</v>
      </c>
      <c r="V90" s="10" t="str">
        <f t="shared" si="25"/>
        <v>Normal</v>
      </c>
      <c r="W90" s="11">
        <f t="shared" si="15"/>
        <v>1</v>
      </c>
      <c r="X90" s="12" t="str">
        <f>VLOOKUP(W90,[1]แนวทางปรับ!$A$6:$E$13,5,0)</f>
        <v xml:space="preserve"> ไม่ต้องปรับ</v>
      </c>
    </row>
    <row r="92" spans="1:24" ht="21" customHeight="1" x14ac:dyDescent="0.55000000000000004">
      <c r="D92" s="20" t="s">
        <v>211</v>
      </c>
    </row>
  </sheetData>
  <conditionalFormatting sqref="I3:I90">
    <cfRule type="cellIs" dxfId="5" priority="5" operator="equal">
      <formula>"สมดุลย์"</formula>
    </cfRule>
    <cfRule type="cellIs" dxfId="4" priority="6" operator="equal">
      <formula>"ขาดดุล"</formula>
    </cfRule>
    <cfRule type="cellIs" dxfId="3" priority="7" operator="equal">
      <formula>"เกินดุล"</formula>
    </cfRule>
  </conditionalFormatting>
  <conditionalFormatting sqref="M3:M90">
    <cfRule type="cellIs" dxfId="2" priority="4" operator="lessThan">
      <formula>0</formula>
    </cfRule>
  </conditionalFormatting>
  <conditionalFormatting sqref="W3:W9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3:V90">
    <cfRule type="cellIs" dxfId="1" priority="1" operator="equal">
      <formula>"risk"</formula>
    </cfRule>
    <cfRule type="cellIs" dxfId="0" priority="2" operator="equal">
      <formula>"normal"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6" sqref="D16"/>
    </sheetView>
  </sheetViews>
  <sheetFormatPr defaultColWidth="16.875" defaultRowHeight="18" x14ac:dyDescent="0.25"/>
  <cols>
    <col min="1" max="1" width="6.5" style="22" bestFit="1" customWidth="1"/>
    <col min="2" max="2" width="18.375" style="22" bestFit="1" customWidth="1"/>
    <col min="3" max="3" width="16" style="22" bestFit="1" customWidth="1"/>
    <col min="4" max="4" width="28.875" style="22" bestFit="1" customWidth="1"/>
    <col min="5" max="5" width="72.5" style="22" bestFit="1" customWidth="1"/>
    <col min="6" max="16384" width="16.875" style="22"/>
  </cols>
  <sheetData>
    <row r="1" spans="1:5" ht="22.5" thickBot="1" x14ac:dyDescent="0.55000000000000004">
      <c r="A1" s="13"/>
      <c r="B1" s="21" t="s">
        <v>212</v>
      </c>
      <c r="C1" s="21" t="s">
        <v>213</v>
      </c>
      <c r="D1" s="21" t="s">
        <v>214</v>
      </c>
      <c r="E1" s="21"/>
    </row>
    <row r="2" spans="1:5" s="24" customFormat="1" ht="43.5" x14ac:dyDescent="0.2">
      <c r="A2" s="23" t="s">
        <v>215</v>
      </c>
      <c r="B2" s="23" t="s">
        <v>216</v>
      </c>
      <c r="C2" s="23" t="s">
        <v>217</v>
      </c>
      <c r="D2" s="23" t="s">
        <v>218</v>
      </c>
      <c r="E2" s="23" t="s">
        <v>23</v>
      </c>
    </row>
    <row r="3" spans="1:5" s="24" customFormat="1" ht="21.75" x14ac:dyDescent="0.2">
      <c r="A3" s="25" t="s">
        <v>219</v>
      </c>
      <c r="B3" s="26" t="s">
        <v>220</v>
      </c>
      <c r="C3" s="25" t="s">
        <v>221</v>
      </c>
      <c r="D3" s="26" t="s">
        <v>222</v>
      </c>
      <c r="E3" s="25"/>
    </row>
    <row r="4" spans="1:5" s="24" customFormat="1" ht="21.75" x14ac:dyDescent="0.2">
      <c r="A4" s="27"/>
      <c r="B4" s="26" t="s">
        <v>223</v>
      </c>
      <c r="C4" s="28" t="s">
        <v>224</v>
      </c>
      <c r="D4" s="28" t="s">
        <v>225</v>
      </c>
      <c r="E4" s="25"/>
    </row>
    <row r="5" spans="1:5" s="32" customFormat="1" ht="18.600000000000001" thickBot="1" x14ac:dyDescent="0.3">
      <c r="A5" s="29"/>
      <c r="B5" s="29"/>
      <c r="C5" s="30" t="s">
        <v>226</v>
      </c>
      <c r="D5" s="29"/>
      <c r="E5" s="31"/>
    </row>
    <row r="6" spans="1:5" s="32" customFormat="1" ht="23.25" thickTop="1" thickBot="1" x14ac:dyDescent="0.25">
      <c r="A6" s="33">
        <v>1</v>
      </c>
      <c r="B6" s="33" t="s">
        <v>227</v>
      </c>
      <c r="C6" s="33" t="s">
        <v>228</v>
      </c>
      <c r="D6" s="33" t="s">
        <v>229</v>
      </c>
      <c r="E6" s="34" t="s">
        <v>230</v>
      </c>
    </row>
    <row r="7" spans="1:5" s="32" customFormat="1" ht="22.5" thickBot="1" x14ac:dyDescent="0.25">
      <c r="A7" s="35">
        <v>2</v>
      </c>
      <c r="B7" s="35" t="s">
        <v>227</v>
      </c>
      <c r="C7" s="35" t="s">
        <v>228</v>
      </c>
      <c r="D7" s="36" t="s">
        <v>231</v>
      </c>
      <c r="E7" s="37" t="s">
        <v>232</v>
      </c>
    </row>
    <row r="8" spans="1:5" s="32" customFormat="1" ht="22.5" thickBot="1" x14ac:dyDescent="0.25">
      <c r="A8" s="38">
        <v>3</v>
      </c>
      <c r="B8" s="38" t="s">
        <v>227</v>
      </c>
      <c r="C8" s="38" t="s">
        <v>233</v>
      </c>
      <c r="D8" s="38" t="s">
        <v>229</v>
      </c>
      <c r="E8" s="39" t="s">
        <v>234</v>
      </c>
    </row>
    <row r="9" spans="1:5" s="32" customFormat="1" ht="22.5" thickBot="1" x14ac:dyDescent="0.25">
      <c r="A9" s="40">
        <v>4</v>
      </c>
      <c r="B9" s="40" t="s">
        <v>227</v>
      </c>
      <c r="C9" s="40" t="s">
        <v>233</v>
      </c>
      <c r="D9" s="41" t="s">
        <v>231</v>
      </c>
      <c r="E9" s="42" t="s">
        <v>235</v>
      </c>
    </row>
    <row r="10" spans="1:5" s="32" customFormat="1" ht="22.5" thickBot="1" x14ac:dyDescent="0.25">
      <c r="A10" s="43">
        <v>5</v>
      </c>
      <c r="B10" s="44" t="s">
        <v>231</v>
      </c>
      <c r="C10" s="44" t="s">
        <v>236</v>
      </c>
      <c r="D10" s="43" t="s">
        <v>229</v>
      </c>
      <c r="E10" s="45" t="s">
        <v>237</v>
      </c>
    </row>
    <row r="11" spans="1:5" s="32" customFormat="1" ht="22.5" thickBot="1" x14ac:dyDescent="0.25">
      <c r="A11" s="40">
        <v>6</v>
      </c>
      <c r="B11" s="41" t="s">
        <v>231</v>
      </c>
      <c r="C11" s="41" t="s">
        <v>236</v>
      </c>
      <c r="D11" s="41" t="s">
        <v>238</v>
      </c>
      <c r="E11" s="42" t="s">
        <v>239</v>
      </c>
    </row>
    <row r="12" spans="1:5" s="32" customFormat="1" ht="22.5" thickBot="1" x14ac:dyDescent="0.25">
      <c r="A12" s="38">
        <v>7</v>
      </c>
      <c r="B12" s="46" t="s">
        <v>231</v>
      </c>
      <c r="C12" s="46" t="s">
        <v>238</v>
      </c>
      <c r="D12" s="38" t="s">
        <v>229</v>
      </c>
      <c r="E12" s="39" t="s">
        <v>240</v>
      </c>
    </row>
    <row r="13" spans="1:5" s="32" customFormat="1" ht="21.75" x14ac:dyDescent="0.2">
      <c r="A13" s="40">
        <v>8</v>
      </c>
      <c r="B13" s="41" t="s">
        <v>231</v>
      </c>
      <c r="C13" s="41" t="s">
        <v>238</v>
      </c>
      <c r="D13" s="41" t="s">
        <v>231</v>
      </c>
      <c r="E13" s="4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PlanfinAnalysisรายรพ</vt:lpstr>
      <vt:lpstr>เกณฑ์PlanfinAnalysis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2018-05-31T14:01:37Z</dcterms:created>
  <dcterms:modified xsi:type="dcterms:W3CDTF">2018-06-26T08:11:04Z</dcterms:modified>
</cp:coreProperties>
</file>